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JOSEPAULO\pasta compartilhada\KARINE\EDUCAÇÃO\CD PARA LICITAÇÃO\"/>
    </mc:Choice>
  </mc:AlternateContent>
  <bookViews>
    <workbookView xWindow="21480" yWindow="-120" windowWidth="21840" windowHeight="13140" activeTab="1"/>
  </bookViews>
  <sheets>
    <sheet name="CRON" sheetId="11" r:id="rId1"/>
    <sheet name="PLAN ORÇ" sheetId="10" r:id="rId2"/>
    <sheet name="MM CALC" sheetId="9" r:id="rId3"/>
    <sheet name="ESTUDO DO BDI" sheetId="14" r:id="rId4"/>
  </sheets>
  <definedNames>
    <definedName name="_xlnm.Print_Area" localSheetId="0">CRON!$A$1:$I$44</definedName>
    <definedName name="_xlnm.Print_Area" localSheetId="3">'ESTUDO DO BDI'!$A$1:$N$92</definedName>
    <definedName name="_xlnm.Print_Area" localSheetId="2">'MM CALC'!$A$1:$E$158</definedName>
    <definedName name="_xlnm.Print_Area" localSheetId="1">'PLAN ORÇ'!$A$1:$J$181</definedName>
  </definedNames>
  <calcPr calcId="152511"/>
</workbook>
</file>

<file path=xl/calcChain.xml><?xml version="1.0" encoding="utf-8"?>
<calcChain xmlns="http://schemas.openxmlformats.org/spreadsheetml/2006/main">
  <c r="A37" i="9" l="1"/>
  <c r="A38" i="9"/>
  <c r="A39" i="9"/>
  <c r="A40" i="9"/>
  <c r="A41" i="9"/>
  <c r="A42" i="9"/>
  <c r="A43" i="9"/>
  <c r="A36" i="9"/>
  <c r="G79" i="10" l="1"/>
  <c r="G80" i="10"/>
  <c r="G81" i="10"/>
  <c r="G82" i="10"/>
  <c r="G83" i="10"/>
  <c r="G84" i="10"/>
  <c r="G85" i="10"/>
  <c r="G86" i="10"/>
  <c r="G87" i="10"/>
  <c r="G88" i="10"/>
  <c r="G89" i="10"/>
  <c r="G90" i="10"/>
  <c r="G91" i="10"/>
  <c r="G92" i="10"/>
  <c r="G93" i="10"/>
  <c r="G94" i="10"/>
  <c r="G95" i="10"/>
  <c r="G96" i="10"/>
  <c r="G97" i="10"/>
  <c r="G98" i="10"/>
  <c r="G99" i="10"/>
  <c r="G100" i="10"/>
  <c r="G101" i="10"/>
  <c r="G102" i="10"/>
  <c r="G103" i="10"/>
  <c r="G104" i="10"/>
  <c r="G105" i="10"/>
  <c r="G78" i="10"/>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A82" i="9"/>
  <c r="A83" i="9"/>
  <c r="A84" i="9"/>
  <c r="A85" i="9"/>
  <c r="A86" i="9"/>
  <c r="A87" i="9"/>
  <c r="A88" i="9"/>
  <c r="A89" i="9"/>
  <c r="A90" i="9"/>
  <c r="A91" i="9"/>
  <c r="A92" i="9"/>
  <c r="A93" i="9"/>
  <c r="A94" i="9"/>
  <c r="A95" i="9"/>
  <c r="A80" i="9"/>
  <c r="A81" i="9"/>
  <c r="A68" i="9"/>
  <c r="A69" i="9"/>
  <c r="A70" i="9"/>
  <c r="A71" i="9"/>
  <c r="A72" i="9"/>
  <c r="A73" i="9"/>
  <c r="A74" i="9"/>
  <c r="A75" i="9"/>
  <c r="A76" i="9"/>
  <c r="A77" i="9"/>
  <c r="A78" i="9"/>
  <c r="A79" i="9"/>
  <c r="I100" i="10"/>
  <c r="I101" i="10"/>
  <c r="I102" i="10"/>
  <c r="I103" i="10"/>
  <c r="I104" i="10"/>
  <c r="I105" i="10"/>
  <c r="I93" i="10"/>
  <c r="I94" i="10"/>
  <c r="I95" i="10"/>
  <c r="J95" i="10" s="1"/>
  <c r="I96" i="10"/>
  <c r="J96" i="10" s="1"/>
  <c r="I97" i="10"/>
  <c r="J97" i="10" s="1"/>
  <c r="I98" i="10"/>
  <c r="J98" i="10" s="1"/>
  <c r="I99" i="10"/>
  <c r="J99" i="10" s="1"/>
  <c r="I79" i="10"/>
  <c r="J79" i="10" s="1"/>
  <c r="I80" i="10"/>
  <c r="J80" i="10" s="1"/>
  <c r="I81" i="10"/>
  <c r="J81" i="10" s="1"/>
  <c r="I82" i="10"/>
  <c r="I83" i="10"/>
  <c r="I84" i="10"/>
  <c r="I85" i="10"/>
  <c r="I86" i="10"/>
  <c r="I87" i="10"/>
  <c r="I88" i="10"/>
  <c r="I89" i="10"/>
  <c r="I90" i="10"/>
  <c r="I91" i="10"/>
  <c r="I92" i="10"/>
  <c r="I78" i="10"/>
  <c r="J78" i="10" l="1"/>
  <c r="J100" i="10"/>
  <c r="J88" i="10"/>
  <c r="J104" i="10"/>
  <c r="J85" i="10"/>
  <c r="J84" i="10"/>
  <c r="J87" i="10"/>
  <c r="J83" i="10"/>
  <c r="J93" i="10"/>
  <c r="J91" i="10"/>
  <c r="J101" i="10"/>
  <c r="J103" i="10"/>
  <c r="J89" i="10"/>
  <c r="J105" i="10"/>
  <c r="J94" i="10"/>
  <c r="J92" i="10"/>
  <c r="J102" i="10"/>
  <c r="J90" i="10"/>
  <c r="J86" i="10"/>
  <c r="J82" i="10"/>
  <c r="G67" i="10"/>
  <c r="G68" i="10"/>
  <c r="I54" i="10"/>
  <c r="I55" i="10"/>
  <c r="G74" i="10"/>
  <c r="A65" i="9"/>
  <c r="B65" i="9"/>
  <c r="C65" i="9"/>
  <c r="G164" i="10"/>
  <c r="A148" i="9"/>
  <c r="B148" i="9"/>
  <c r="C148" i="9"/>
  <c r="G26" i="10"/>
  <c r="A21" i="9"/>
  <c r="B21" i="9"/>
  <c r="C21" i="9"/>
  <c r="I26" i="10"/>
  <c r="G22" i="10"/>
  <c r="G23" i="10"/>
  <c r="G24" i="10"/>
  <c r="G25" i="10"/>
  <c r="A17" i="9"/>
  <c r="B17" i="9"/>
  <c r="C17" i="9"/>
  <c r="A18" i="9"/>
  <c r="B18" i="9"/>
  <c r="C18" i="9"/>
  <c r="A19" i="9"/>
  <c r="B19" i="9"/>
  <c r="C19" i="9"/>
  <c r="A20" i="9"/>
  <c r="B20" i="9"/>
  <c r="C20" i="9"/>
  <c r="I25" i="10"/>
  <c r="I24" i="10"/>
  <c r="I23" i="10"/>
  <c r="I22" i="10"/>
  <c r="I164" i="10"/>
  <c r="I74" i="10"/>
  <c r="B106" i="9"/>
  <c r="B107" i="9"/>
  <c r="G21" i="10"/>
  <c r="A16" i="9"/>
  <c r="B16" i="9"/>
  <c r="C16" i="9"/>
  <c r="I21" i="10"/>
  <c r="G33" i="10"/>
  <c r="A27" i="9"/>
  <c r="B27" i="9"/>
  <c r="C27" i="9"/>
  <c r="I33" i="10"/>
  <c r="G41" i="10"/>
  <c r="A34" i="9"/>
  <c r="B34" i="9"/>
  <c r="C34" i="9"/>
  <c r="I41" i="10"/>
  <c r="G40" i="10"/>
  <c r="A33" i="9"/>
  <c r="B33" i="9"/>
  <c r="C33" i="9"/>
  <c r="I40" i="10"/>
  <c r="G48" i="10"/>
  <c r="B40" i="9"/>
  <c r="C40" i="9"/>
  <c r="I48" i="10"/>
  <c r="C67" i="9"/>
  <c r="G73" i="10"/>
  <c r="A64" i="9"/>
  <c r="B64" i="9"/>
  <c r="C64" i="9"/>
  <c r="G70" i="10"/>
  <c r="G71" i="10"/>
  <c r="G72" i="10"/>
  <c r="I73" i="10"/>
  <c r="A61" i="9"/>
  <c r="B61" i="9"/>
  <c r="C61" i="9"/>
  <c r="A62" i="9"/>
  <c r="B62" i="9"/>
  <c r="C62" i="9"/>
  <c r="A63" i="9"/>
  <c r="B63" i="9"/>
  <c r="C63" i="9"/>
  <c r="I72" i="10"/>
  <c r="I71" i="10"/>
  <c r="I70" i="10"/>
  <c r="G118" i="10"/>
  <c r="G119" i="10"/>
  <c r="A106" i="9"/>
  <c r="A107" i="9"/>
  <c r="C107" i="9"/>
  <c r="C106" i="9"/>
  <c r="I119" i="10"/>
  <c r="I118" i="10"/>
  <c r="H35" i="11"/>
  <c r="H33" i="11"/>
  <c r="H31" i="11"/>
  <c r="H29" i="11"/>
  <c r="H27" i="11"/>
  <c r="H25" i="11"/>
  <c r="H21" i="11"/>
  <c r="A35" i="11"/>
  <c r="A33" i="11"/>
  <c r="A31" i="11"/>
  <c r="A29" i="11"/>
  <c r="A27" i="11"/>
  <c r="A25" i="11"/>
  <c r="A23" i="11"/>
  <c r="A21" i="11"/>
  <c r="A19" i="11"/>
  <c r="A17" i="11"/>
  <c r="A15" i="11"/>
  <c r="A13" i="11"/>
  <c r="A11" i="11"/>
  <c r="A9" i="11"/>
  <c r="G77" i="10"/>
  <c r="A66" i="9"/>
  <c r="B66" i="9"/>
  <c r="A67" i="9"/>
  <c r="B67" i="9"/>
  <c r="I77" i="10"/>
  <c r="G30" i="10"/>
  <c r="G31" i="10"/>
  <c r="G32" i="10"/>
  <c r="C24" i="9"/>
  <c r="C25" i="9"/>
  <c r="C26" i="9"/>
  <c r="B24" i="9"/>
  <c r="B25" i="9"/>
  <c r="B26" i="9"/>
  <c r="A24" i="9"/>
  <c r="A25" i="9"/>
  <c r="A26" i="9"/>
  <c r="G163" i="10"/>
  <c r="A147" i="9"/>
  <c r="B147" i="9"/>
  <c r="C147" i="9"/>
  <c r="I163" i="10"/>
  <c r="I32" i="10"/>
  <c r="G60" i="10"/>
  <c r="G61" i="10"/>
  <c r="G62" i="10"/>
  <c r="G63" i="10"/>
  <c r="G64" i="10"/>
  <c r="G65" i="10"/>
  <c r="G66" i="10"/>
  <c r="G69" i="10"/>
  <c r="A56" i="9"/>
  <c r="B56" i="9"/>
  <c r="C56" i="9"/>
  <c r="I65" i="10"/>
  <c r="I64" i="10"/>
  <c r="I66" i="10"/>
  <c r="C51" i="9"/>
  <c r="C52" i="9"/>
  <c r="C53" i="9"/>
  <c r="C54" i="9"/>
  <c r="C55" i="9"/>
  <c r="C57" i="9"/>
  <c r="C58" i="9"/>
  <c r="C59" i="9"/>
  <c r="C60" i="9"/>
  <c r="B51" i="9"/>
  <c r="B52" i="9"/>
  <c r="B53" i="9"/>
  <c r="B54" i="9"/>
  <c r="B55" i="9"/>
  <c r="B57" i="9"/>
  <c r="B58" i="9"/>
  <c r="B59" i="9"/>
  <c r="B60" i="9"/>
  <c r="A57" i="9"/>
  <c r="A58" i="9"/>
  <c r="A59" i="9"/>
  <c r="A60" i="9"/>
  <c r="A51" i="9"/>
  <c r="A52" i="9"/>
  <c r="A53" i="9"/>
  <c r="A54" i="9"/>
  <c r="A55" i="9"/>
  <c r="I63" i="10"/>
  <c r="I68" i="10"/>
  <c r="G109" i="10"/>
  <c r="G37" i="10"/>
  <c r="G38" i="10"/>
  <c r="G39" i="10"/>
  <c r="G36" i="10"/>
  <c r="G59" i="10"/>
  <c r="G162" i="10"/>
  <c r="A146" i="9"/>
  <c r="B146" i="9"/>
  <c r="C146" i="9"/>
  <c r="A149" i="9"/>
  <c r="B149" i="9"/>
  <c r="I162" i="10"/>
  <c r="G110" i="10"/>
  <c r="G111" i="10"/>
  <c r="A99" i="9"/>
  <c r="B99" i="9"/>
  <c r="C99" i="9"/>
  <c r="A100" i="9"/>
  <c r="B100" i="9"/>
  <c r="C100" i="9"/>
  <c r="I110" i="10"/>
  <c r="I111" i="10"/>
  <c r="G161" i="10"/>
  <c r="A145" i="9"/>
  <c r="B145" i="9"/>
  <c r="C145" i="9"/>
  <c r="I161" i="10"/>
  <c r="A150" i="9"/>
  <c r="B150" i="9"/>
  <c r="C150" i="9"/>
  <c r="A151" i="9"/>
  <c r="B151" i="9"/>
  <c r="C151" i="9"/>
  <c r="I168" i="10"/>
  <c r="G168" i="10"/>
  <c r="I167" i="10"/>
  <c r="G167" i="10"/>
  <c r="G46" i="10"/>
  <c r="G47" i="10"/>
  <c r="B39" i="9"/>
  <c r="C39" i="9"/>
  <c r="I47" i="10"/>
  <c r="G160" i="10"/>
  <c r="A144" i="9"/>
  <c r="B144" i="9"/>
  <c r="C144" i="9"/>
  <c r="I160" i="10"/>
  <c r="G158" i="10"/>
  <c r="G159" i="10"/>
  <c r="A142" i="9"/>
  <c r="B142" i="9"/>
  <c r="C142" i="9"/>
  <c r="A143" i="9"/>
  <c r="B143" i="9"/>
  <c r="C143" i="9"/>
  <c r="I158" i="10"/>
  <c r="I159" i="10"/>
  <c r="A141" i="9"/>
  <c r="G151" i="10"/>
  <c r="G145" i="10"/>
  <c r="G146" i="10"/>
  <c r="G147" i="10"/>
  <c r="G148" i="10"/>
  <c r="G149" i="10"/>
  <c r="G150" i="10"/>
  <c r="G144" i="10"/>
  <c r="G137" i="10"/>
  <c r="B123" i="9"/>
  <c r="C123" i="9"/>
  <c r="A123" i="9"/>
  <c r="I137" i="10"/>
  <c r="A102" i="9"/>
  <c r="G116" i="10"/>
  <c r="G117" i="10"/>
  <c r="A104" i="9"/>
  <c r="B104" i="9"/>
  <c r="C104" i="9"/>
  <c r="J68" i="10" l="1"/>
  <c r="J22" i="10"/>
  <c r="J23" i="10"/>
  <c r="J26" i="10"/>
  <c r="J65" i="10"/>
  <c r="J24" i="10"/>
  <c r="J25" i="10"/>
  <c r="J163" i="10"/>
  <c r="J74" i="10"/>
  <c r="J164" i="10"/>
  <c r="J21" i="10"/>
  <c r="J33" i="10"/>
  <c r="J41" i="10"/>
  <c r="J40" i="10"/>
  <c r="J73" i="10"/>
  <c r="J48" i="10"/>
  <c r="J77" i="10"/>
  <c r="J106" i="10" s="1"/>
  <c r="J71" i="10"/>
  <c r="J72" i="10"/>
  <c r="J70" i="10"/>
  <c r="J119" i="10"/>
  <c r="J118" i="10"/>
  <c r="J32" i="10"/>
  <c r="J64" i="10"/>
  <c r="J66" i="10"/>
  <c r="J63" i="10"/>
  <c r="J162" i="10"/>
  <c r="J111" i="10"/>
  <c r="J110" i="10"/>
  <c r="J161" i="10"/>
  <c r="J168" i="10"/>
  <c r="J167" i="10"/>
  <c r="J47" i="10"/>
  <c r="J160" i="10"/>
  <c r="J159" i="10"/>
  <c r="J158" i="10"/>
  <c r="J137" i="10"/>
  <c r="C98" i="9"/>
  <c r="B98" i="9"/>
  <c r="B102" i="9"/>
  <c r="A98" i="9"/>
  <c r="G49" i="10"/>
  <c r="G50" i="10"/>
  <c r="C42" i="9"/>
  <c r="C43" i="9"/>
  <c r="B42" i="9"/>
  <c r="B43" i="9"/>
  <c r="I50" i="10"/>
  <c r="G55" i="10"/>
  <c r="A46" i="9"/>
  <c r="B46" i="9"/>
  <c r="C46" i="9"/>
  <c r="A47" i="9"/>
  <c r="B47" i="9"/>
  <c r="C47" i="9"/>
  <c r="J169" i="10" l="1"/>
  <c r="C22" i="11"/>
  <c r="C36" i="11"/>
  <c r="G36" i="11" s="1"/>
  <c r="H36" i="11" s="1"/>
  <c r="J50" i="10"/>
  <c r="J55" i="10"/>
  <c r="G22" i="11" l="1"/>
  <c r="F22" i="11"/>
  <c r="E22" i="11"/>
  <c r="I49" i="10"/>
  <c r="G51" i="10"/>
  <c r="B41" i="9"/>
  <c r="C41" i="9"/>
  <c r="I51" i="10"/>
  <c r="G122" i="10"/>
  <c r="C109" i="9"/>
  <c r="B109" i="9"/>
  <c r="A109" i="9"/>
  <c r="I122" i="10"/>
  <c r="H22" i="11" l="1"/>
  <c r="J49" i="10"/>
  <c r="J51" i="10"/>
  <c r="J122" i="10"/>
  <c r="G56" i="10"/>
  <c r="G54" i="10"/>
  <c r="J54" i="10" s="1"/>
  <c r="C45" i="9"/>
  <c r="B45" i="9"/>
  <c r="A45" i="9"/>
  <c r="G155" i="10"/>
  <c r="G156" i="10"/>
  <c r="G157" i="10"/>
  <c r="G154" i="10"/>
  <c r="G130" i="10"/>
  <c r="G131" i="10"/>
  <c r="G132" i="10"/>
  <c r="G133" i="10"/>
  <c r="G134" i="10"/>
  <c r="G135" i="10"/>
  <c r="G136" i="10"/>
  <c r="G138" i="10"/>
  <c r="G139" i="10"/>
  <c r="G140" i="10"/>
  <c r="G141" i="10"/>
  <c r="G129" i="10"/>
  <c r="G123" i="10"/>
  <c r="G124" i="10"/>
  <c r="G125" i="10"/>
  <c r="G126" i="10"/>
  <c r="G112" i="10"/>
  <c r="A137" i="9"/>
  <c r="B137" i="9"/>
  <c r="A138" i="9"/>
  <c r="B138" i="9"/>
  <c r="C138" i="9"/>
  <c r="A139" i="9"/>
  <c r="B139" i="9"/>
  <c r="C139" i="9"/>
  <c r="A140" i="9"/>
  <c r="B140" i="9"/>
  <c r="C140" i="9"/>
  <c r="B141" i="9"/>
  <c r="C141" i="9"/>
  <c r="A125" i="9"/>
  <c r="B125" i="9"/>
  <c r="C125" i="9"/>
  <c r="A126" i="9"/>
  <c r="B126" i="9"/>
  <c r="C126" i="9"/>
  <c r="A127" i="9"/>
  <c r="B127" i="9"/>
  <c r="C127" i="9"/>
  <c r="A128" i="9"/>
  <c r="B128" i="9"/>
  <c r="A129" i="9"/>
  <c r="B129" i="9"/>
  <c r="C129" i="9"/>
  <c r="A130" i="9"/>
  <c r="B130" i="9"/>
  <c r="C130" i="9"/>
  <c r="A131" i="9"/>
  <c r="B131" i="9"/>
  <c r="C131" i="9"/>
  <c r="A132" i="9"/>
  <c r="B132" i="9"/>
  <c r="C132" i="9"/>
  <c r="A133" i="9"/>
  <c r="B133" i="9"/>
  <c r="C133" i="9"/>
  <c r="A134" i="9"/>
  <c r="B134" i="9"/>
  <c r="C134" i="9"/>
  <c r="A135" i="9"/>
  <c r="B135" i="9"/>
  <c r="C135" i="9"/>
  <c r="A136" i="9"/>
  <c r="B136" i="9"/>
  <c r="C136" i="9"/>
  <c r="A101" i="9"/>
  <c r="B101" i="9"/>
  <c r="C101" i="9"/>
  <c r="A111" i="9"/>
  <c r="B111" i="9"/>
  <c r="C111" i="9"/>
  <c r="A112" i="9"/>
  <c r="B112" i="9"/>
  <c r="C112" i="9"/>
  <c r="A113" i="9"/>
  <c r="B113" i="9"/>
  <c r="C113" i="9"/>
  <c r="A114" i="9"/>
  <c r="B114" i="9"/>
  <c r="A115" i="9"/>
  <c r="B115" i="9"/>
  <c r="C115" i="9"/>
  <c r="A116" i="9"/>
  <c r="B116" i="9"/>
  <c r="C116" i="9"/>
  <c r="A117" i="9"/>
  <c r="B117" i="9"/>
  <c r="C117" i="9"/>
  <c r="A118" i="9"/>
  <c r="B118" i="9"/>
  <c r="C118" i="9"/>
  <c r="A119" i="9"/>
  <c r="B119" i="9"/>
  <c r="C119" i="9"/>
  <c r="A120" i="9"/>
  <c r="B120" i="9"/>
  <c r="C120" i="9"/>
  <c r="A121" i="9"/>
  <c r="B121" i="9"/>
  <c r="C121" i="9"/>
  <c r="A122" i="9"/>
  <c r="B122" i="9"/>
  <c r="C122" i="9"/>
  <c r="A124" i="9"/>
  <c r="B124" i="9"/>
  <c r="C124" i="9"/>
  <c r="A108" i="9"/>
  <c r="B108" i="9"/>
  <c r="A110" i="9"/>
  <c r="B110" i="9"/>
  <c r="C110" i="9"/>
  <c r="I56" i="10"/>
  <c r="I109" i="10"/>
  <c r="I116" i="10"/>
  <c r="I157" i="10"/>
  <c r="J157" i="10" l="1"/>
  <c r="J109" i="10"/>
  <c r="J56" i="10"/>
  <c r="J57" i="10" s="1"/>
  <c r="J116" i="10"/>
  <c r="I156" i="10"/>
  <c r="I155" i="10"/>
  <c r="I154" i="10"/>
  <c r="I151" i="10"/>
  <c r="I149" i="10"/>
  <c r="I145" i="10"/>
  <c r="I144" i="10"/>
  <c r="I150" i="10"/>
  <c r="I148" i="10"/>
  <c r="I147" i="10"/>
  <c r="I146" i="10"/>
  <c r="I141" i="10"/>
  <c r="I140" i="10"/>
  <c r="I133" i="10"/>
  <c r="I132" i="10"/>
  <c r="I135" i="10"/>
  <c r="I136" i="10"/>
  <c r="I138" i="10"/>
  <c r="I139" i="10"/>
  <c r="I134" i="10"/>
  <c r="I131" i="10"/>
  <c r="I130" i="10"/>
  <c r="I129" i="10"/>
  <c r="I112" i="10"/>
  <c r="I126" i="10"/>
  <c r="I125" i="10"/>
  <c r="I124" i="10"/>
  <c r="I123" i="10"/>
  <c r="B36" i="9"/>
  <c r="A6" i="9"/>
  <c r="I69" i="10"/>
  <c r="H5" i="11"/>
  <c r="H23" i="11"/>
  <c r="A6" i="11"/>
  <c r="C105" i="9"/>
  <c r="B105" i="9"/>
  <c r="A105" i="9"/>
  <c r="I117" i="10"/>
  <c r="G115" i="10"/>
  <c r="C103" i="9"/>
  <c r="B103" i="9"/>
  <c r="A103" i="9"/>
  <c r="I115" i="10"/>
  <c r="G18" i="10"/>
  <c r="G19" i="10"/>
  <c r="G20" i="10"/>
  <c r="C14" i="9"/>
  <c r="C15" i="9"/>
  <c r="B14" i="9"/>
  <c r="B15" i="9"/>
  <c r="A14" i="9"/>
  <c r="A15" i="9"/>
  <c r="I20" i="10"/>
  <c r="I19" i="10"/>
  <c r="C13" i="9"/>
  <c r="B13" i="9"/>
  <c r="A13" i="9"/>
  <c r="I18" i="10"/>
  <c r="C18" i="11" l="1"/>
  <c r="J144" i="10"/>
  <c r="J155" i="10"/>
  <c r="J154" i="10"/>
  <c r="J156" i="10"/>
  <c r="J151" i="10"/>
  <c r="J146" i="10"/>
  <c r="J149" i="10"/>
  <c r="J148" i="10"/>
  <c r="J145" i="10"/>
  <c r="J147" i="10"/>
  <c r="J150" i="10"/>
  <c r="J138" i="10"/>
  <c r="J141" i="10"/>
  <c r="J135" i="10"/>
  <c r="J140" i="10"/>
  <c r="J132" i="10"/>
  <c r="J133" i="10"/>
  <c r="J139" i="10"/>
  <c r="J136" i="10"/>
  <c r="J130" i="10"/>
  <c r="J124" i="10"/>
  <c r="J131" i="10"/>
  <c r="J134" i="10"/>
  <c r="J129" i="10"/>
  <c r="J126" i="10"/>
  <c r="J125" i="10"/>
  <c r="J112" i="10"/>
  <c r="J69" i="10"/>
  <c r="J123" i="10"/>
  <c r="J117" i="10"/>
  <c r="J115" i="10"/>
  <c r="J20" i="10"/>
  <c r="J18" i="10"/>
  <c r="J19" i="10"/>
  <c r="I15" i="10"/>
  <c r="J127" i="10" l="1"/>
  <c r="J120" i="10"/>
  <c r="J165" i="10"/>
  <c r="C34" i="11" s="1"/>
  <c r="J152" i="10"/>
  <c r="C32" i="11" s="1"/>
  <c r="J142" i="10"/>
  <c r="C30" i="11" s="1"/>
  <c r="C26" i="11"/>
  <c r="C28" i="11"/>
  <c r="C10" i="9"/>
  <c r="C11" i="9"/>
  <c r="G26" i="11" l="1"/>
  <c r="F26" i="11"/>
  <c r="E26" i="11"/>
  <c r="G32" i="11"/>
  <c r="F32" i="11"/>
  <c r="G30" i="11"/>
  <c r="F30" i="11"/>
  <c r="G28" i="11"/>
  <c r="F28" i="11"/>
  <c r="F34" i="11"/>
  <c r="E34" i="11"/>
  <c r="G34" i="11"/>
  <c r="G14" i="10"/>
  <c r="I108" i="10"/>
  <c r="I60" i="10"/>
  <c r="I61" i="10"/>
  <c r="I62" i="10"/>
  <c r="I67" i="10"/>
  <c r="J67" i="10" s="1"/>
  <c r="I59" i="10"/>
  <c r="I45" i="10"/>
  <c r="I46" i="10"/>
  <c r="I44" i="10"/>
  <c r="I36" i="10"/>
  <c r="I37" i="10"/>
  <c r="I38" i="10"/>
  <c r="I39" i="10"/>
  <c r="I30" i="10"/>
  <c r="I31" i="10"/>
  <c r="I29" i="10"/>
  <c r="I16" i="10"/>
  <c r="I17" i="10"/>
  <c r="G108" i="10"/>
  <c r="G45" i="10"/>
  <c r="G44" i="10"/>
  <c r="G29" i="10"/>
  <c r="G15" i="10"/>
  <c r="G16" i="10"/>
  <c r="G17" i="10"/>
  <c r="C12" i="9"/>
  <c r="C23" i="9"/>
  <c r="C29" i="9"/>
  <c r="C30" i="9"/>
  <c r="C31" i="9"/>
  <c r="C32" i="9"/>
  <c r="C36" i="9"/>
  <c r="C37" i="9"/>
  <c r="C38" i="9"/>
  <c r="C50" i="9"/>
  <c r="C97" i="9"/>
  <c r="A10" i="9"/>
  <c r="A11" i="9"/>
  <c r="A12" i="9"/>
  <c r="A22" i="9"/>
  <c r="A23" i="9"/>
  <c r="A28" i="9"/>
  <c r="A29" i="9"/>
  <c r="A30" i="9"/>
  <c r="A31" i="9"/>
  <c r="A32" i="9"/>
  <c r="A35" i="9"/>
  <c r="A44" i="9"/>
  <c r="A49" i="9"/>
  <c r="A50" i="9"/>
  <c r="A96" i="9"/>
  <c r="A97" i="9"/>
  <c r="B49" i="9"/>
  <c r="B50" i="9"/>
  <c r="B96" i="9"/>
  <c r="B97" i="9"/>
  <c r="B28" i="9"/>
  <c r="B29" i="9"/>
  <c r="B30" i="9"/>
  <c r="B31" i="9"/>
  <c r="B32" i="9"/>
  <c r="B35" i="9"/>
  <c r="B37" i="9"/>
  <c r="B38" i="9"/>
  <c r="B44" i="9"/>
  <c r="B23" i="9"/>
  <c r="B12" i="9"/>
  <c r="B22" i="9"/>
  <c r="B11" i="9"/>
  <c r="H30" i="11" l="1"/>
  <c r="H26" i="11"/>
  <c r="H34" i="11"/>
  <c r="H28" i="11"/>
  <c r="H32" i="11"/>
  <c r="J59" i="10"/>
  <c r="J36" i="10"/>
  <c r="J30" i="10"/>
  <c r="J38" i="10"/>
  <c r="J37" i="10"/>
  <c r="J16" i="10"/>
  <c r="J39" i="10"/>
  <c r="J29" i="10"/>
  <c r="J31" i="10"/>
  <c r="J17" i="10"/>
  <c r="J108" i="10"/>
  <c r="J113" i="10" s="1"/>
  <c r="J62" i="10"/>
  <c r="J61" i="10"/>
  <c r="J60" i="10"/>
  <c r="J44" i="10"/>
  <c r="H13" i="11"/>
  <c r="J34" i="10" l="1"/>
  <c r="C12" i="11" s="1"/>
  <c r="J75" i="10"/>
  <c r="C20" i="11" s="1"/>
  <c r="J42" i="10"/>
  <c r="C14" i="11" s="1"/>
  <c r="C24" i="11"/>
  <c r="B158" i="9"/>
  <c r="B157" i="9"/>
  <c r="A9" i="9"/>
  <c r="A8" i="9"/>
  <c r="C9" i="9"/>
  <c r="B9" i="9"/>
  <c r="E24" i="11" l="1"/>
  <c r="D24" i="11"/>
  <c r="F24" i="11"/>
  <c r="F20" i="11"/>
  <c r="E20" i="11"/>
  <c r="D12" i="11"/>
  <c r="E12" i="11"/>
  <c r="E14" i="11"/>
  <c r="E18" i="11" l="1"/>
  <c r="F18" i="11"/>
  <c r="D14" i="11"/>
  <c r="H14" i="11" l="1"/>
  <c r="H15" i="11"/>
  <c r="H19" i="11"/>
  <c r="H24" i="11" l="1"/>
  <c r="J46" i="10"/>
  <c r="C20" i="14" l="1"/>
  <c r="J7" i="14" s="1"/>
  <c r="B10" i="9"/>
  <c r="B8" i="9"/>
  <c r="J15" i="10" l="1"/>
  <c r="B5" i="9" l="1"/>
  <c r="G18" i="11" l="1"/>
  <c r="H20" i="11" l="1"/>
  <c r="B156" i="9" l="1"/>
  <c r="J45" i="10"/>
  <c r="J52" i="10" s="1"/>
  <c r="K171" i="10" l="1"/>
  <c r="H14" i="10" s="1"/>
  <c r="C16" i="11"/>
  <c r="G16" i="11" s="1"/>
  <c r="D16" i="11" l="1"/>
  <c r="I14" i="10"/>
  <c r="F16" i="11"/>
  <c r="E16" i="11"/>
  <c r="B4" i="9"/>
  <c r="H17" i="11" l="1"/>
  <c r="H11" i="11"/>
  <c r="H9" i="11"/>
  <c r="H18" i="11" l="1"/>
  <c r="H12" i="11" l="1"/>
  <c r="H16" i="11"/>
  <c r="J14" i="10"/>
  <c r="J27" i="10" s="1"/>
  <c r="J171" i="10" l="1"/>
  <c r="K176" i="10" s="1"/>
  <c r="C10" i="11"/>
  <c r="F10" i="11" s="1"/>
  <c r="F38" i="11" s="1"/>
  <c r="E10" i="11" l="1"/>
  <c r="E38" i="11" s="1"/>
  <c r="C38" i="11"/>
  <c r="C9" i="11" s="1"/>
  <c r="D10" i="11"/>
  <c r="D38" i="11" s="1"/>
  <c r="G10" i="11"/>
  <c r="G38" i="11" s="1"/>
  <c r="C11" i="11" l="1"/>
  <c r="C29" i="11"/>
  <c r="C31" i="11"/>
  <c r="C35" i="11"/>
  <c r="C17" i="11"/>
  <c r="C27" i="11"/>
  <c r="C21" i="11"/>
  <c r="C23" i="11"/>
  <c r="C15" i="11"/>
  <c r="C33" i="11"/>
  <c r="C13" i="11"/>
  <c r="D37" i="11"/>
  <c r="C19" i="11"/>
  <c r="C25" i="11"/>
  <c r="F37" i="11"/>
  <c r="E37" i="11"/>
  <c r="G37" i="11"/>
  <c r="H10" i="11"/>
  <c r="H38" i="11" s="1"/>
  <c r="C37" i="11" l="1"/>
  <c r="H37" i="11"/>
</calcChain>
</file>

<file path=xl/sharedStrings.xml><?xml version="1.0" encoding="utf-8"?>
<sst xmlns="http://schemas.openxmlformats.org/spreadsheetml/2006/main" count="926" uniqueCount="562">
  <si>
    <t>CRONOGRAMA FÍSICO-FINANCEIRO</t>
  </si>
  <si>
    <t>PREFEITURA MUNICIPAL DE BOCAIUVA</t>
  </si>
  <si>
    <t xml:space="preserve">OBRA: </t>
  </si>
  <si>
    <t>ETAPAS/DESCRIÇÃO</t>
  </si>
  <si>
    <t>FÍSICO/ FINANCEIRO</t>
  </si>
  <si>
    <t>TOTAL  ETAPAS</t>
  </si>
  <si>
    <t>MÊS 1</t>
  </si>
  <si>
    <t>MÊS 2</t>
  </si>
  <si>
    <t>TOTAL</t>
  </si>
  <si>
    <t>Físico %</t>
  </si>
  <si>
    <t>Financeiro</t>
  </si>
  <si>
    <t>PLANILHA ORÇAMENTÁRIA DE CUSTOS</t>
  </si>
  <si>
    <t xml:space="preserve">LOCAL: </t>
  </si>
  <si>
    <t xml:space="preserve">FORMA DE EXECUÇÃO: </t>
  </si>
  <si>
    <t>ISS</t>
  </si>
  <si>
    <t>(    )</t>
  </si>
  <si>
    <t>DIRETA</t>
  </si>
  <si>
    <t>INDIRETA</t>
  </si>
  <si>
    <t>ITEM</t>
  </si>
  <si>
    <t>DESCRIÇÃO</t>
  </si>
  <si>
    <t>UNIDADE</t>
  </si>
  <si>
    <t>QUANT.</t>
  </si>
  <si>
    <t>1.1</t>
  </si>
  <si>
    <t>SETOP</t>
  </si>
  <si>
    <t>m²</t>
  </si>
  <si>
    <t>TOTAL DO ITEM</t>
  </si>
  <si>
    <t>TOTAL GERAL DA OBRA</t>
  </si>
  <si>
    <t>MEMÓRIA DE CÁLCULO</t>
  </si>
  <si>
    <t>MEMÓRIA/FÓRMULA</t>
  </si>
  <si>
    <t>2.1</t>
  </si>
  <si>
    <t>2.2</t>
  </si>
  <si>
    <t>SINAPI</t>
  </si>
  <si>
    <t>( X )</t>
  </si>
  <si>
    <t>3.1</t>
  </si>
  <si>
    <t>3.2</t>
  </si>
  <si>
    <t>LOCAL:</t>
  </si>
  <si>
    <t>TRIBUTOS</t>
  </si>
  <si>
    <t>%</t>
  </si>
  <si>
    <t>PIS</t>
  </si>
  <si>
    <t>COFINS</t>
  </si>
  <si>
    <t>Cont. Previd.</t>
  </si>
  <si>
    <t>Total</t>
  </si>
  <si>
    <t>4.1</t>
  </si>
  <si>
    <t>Unid.</t>
  </si>
  <si>
    <t>Composição do BDI sugerida</t>
  </si>
  <si>
    <t>Intervalos admissíveis sem justificativa</t>
  </si>
  <si>
    <t>Composição de BDI Adotada</t>
  </si>
  <si>
    <t>BDI Proposto:</t>
  </si>
  <si>
    <t>Garantia (G)</t>
  </si>
  <si>
    <t xml:space="preserve">De </t>
  </si>
  <si>
    <t>até</t>
  </si>
  <si>
    <t xml:space="preserve">  Garantia:</t>
  </si>
  <si>
    <r>
      <t xml:space="preserve"> BDI =</t>
    </r>
    <r>
      <rPr>
        <u/>
        <sz val="11"/>
        <rFont val="Calibri"/>
        <family val="2"/>
      </rPr>
      <t xml:space="preserve"> (1+AC+S+R+G)*(1+DF)*(1+L)</t>
    </r>
    <r>
      <rPr>
        <sz val="11"/>
        <rFont val="Calibri"/>
        <family val="2"/>
      </rPr>
      <t xml:space="preserve">  -1
                             (1-T)
  </t>
    </r>
    <r>
      <rPr>
        <u/>
        <sz val="11"/>
        <rFont val="Calibri"/>
        <family val="2"/>
      </rPr>
      <t>Observações</t>
    </r>
    <r>
      <rPr>
        <sz val="11"/>
        <rFont val="Calibri"/>
        <family val="2"/>
      </rPr>
      <t>:
  i)   Fórmula de cálculo, composição do BDI e intervalos admissíveis nos termos do Acórdão 2622/2013 do TCU;
  ii)  BDI entre 20,34% e 25,00%.</t>
    </r>
  </si>
  <si>
    <t xml:space="preserve">Risco (R) </t>
  </si>
  <si>
    <t xml:space="preserve">  Risco:</t>
  </si>
  <si>
    <t>Despesas financeiras (DF)</t>
  </si>
  <si>
    <t xml:space="preserve">  Despesas financeiras:</t>
  </si>
  <si>
    <t>Administração Central (AC)</t>
  </si>
  <si>
    <t xml:space="preserve">  Administração central:</t>
  </si>
  <si>
    <t>Lucro (L)</t>
  </si>
  <si>
    <t xml:space="preserve">  Lucro:</t>
  </si>
  <si>
    <t>Tributos (T)</t>
  </si>
  <si>
    <t>Conforme legislação</t>
  </si>
  <si>
    <t xml:space="preserve">  Tributos:</t>
  </si>
  <si>
    <t>* Em geral, os tributos ( T ) aplicáveis são PIS (0,65%), COFINS (3%) e ISS (variável, conforme Município, de 2 a 5% e, em alguns casos, isento).</t>
  </si>
  <si>
    <t>5.1</t>
  </si>
  <si>
    <t>1 unidade</t>
  </si>
  <si>
    <t>m</t>
  </si>
  <si>
    <t>4.2</t>
  </si>
  <si>
    <t>2.3</t>
  </si>
  <si>
    <t>3.3</t>
  </si>
  <si>
    <t>3.4</t>
  </si>
  <si>
    <t>1.2</t>
  </si>
  <si>
    <t>6.1</t>
  </si>
  <si>
    <t>1.3</t>
  </si>
  <si>
    <t>m³</t>
  </si>
  <si>
    <t>Kg</t>
  </si>
  <si>
    <t>BDI</t>
  </si>
  <si>
    <t>BDI CALCULADO</t>
  </si>
  <si>
    <t>4.3</t>
  </si>
  <si>
    <t>5.2</t>
  </si>
  <si>
    <t>7.1</t>
  </si>
  <si>
    <t>5.3</t>
  </si>
  <si>
    <t>INSTALAÇÕES INICAIS</t>
  </si>
  <si>
    <t>BARRACÃO DE OBRA PARA DEPÓSITO E FERRAMENTARIA TIPO-I, ÁREA INTERNA 14,52M2, EM CHAPA DE COMPENSADO RESINADO, INCLUSIVE MOBILIÁRIO (OBRA DE PEQUENO PORTE, EFETIVO ATÉ 30 HOMENS), PADRÃO DER-MG</t>
  </si>
  <si>
    <t>LOCAÇÃO DE BANHEIRO QUÍMICO, DIMENSÃO (110X120X230)CM, LINHA PADRÃO, CONTENDO UMA (1) PIA/HIGIENIZADOR DE MÃOS, INCLUSIVE MANUTENÇÃO E MOBILIZAÇÃO/DESMOBILIZAÇÃO</t>
  </si>
  <si>
    <t>1.4</t>
  </si>
  <si>
    <t>1.5</t>
  </si>
  <si>
    <t>1.6</t>
  </si>
  <si>
    <t>ED-50128</t>
  </si>
  <si>
    <t>ED-50155</t>
  </si>
  <si>
    <t xml:space="preserve">ED-28427 </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</si>
  <si>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</si>
  <si>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MOVIMENTO DE TERRA</t>
  </si>
  <si>
    <t>3.5</t>
  </si>
  <si>
    <t>6.2</t>
  </si>
  <si>
    <t>6.3</t>
  </si>
  <si>
    <t>8.1</t>
  </si>
  <si>
    <t>6.4</t>
  </si>
  <si>
    <t>6.5</t>
  </si>
  <si>
    <t>6.6</t>
  </si>
  <si>
    <t>6.7</t>
  </si>
  <si>
    <t>6.8</t>
  </si>
  <si>
    <t>CÓDIGO</t>
  </si>
  <si>
    <t>UNID.</t>
  </si>
  <si>
    <t>QUANT. PREVISTA</t>
  </si>
  <si>
    <t>REFERÊNCIA</t>
  </si>
  <si>
    <t>PREÇO UNITÁRIO</t>
  </si>
  <si>
    <t>PREÇO UNITÁRIO C/ BDI</t>
  </si>
  <si>
    <t>PREÇO TOTAL</t>
  </si>
  <si>
    <t>mês</t>
  </si>
  <si>
    <t>1.7</t>
  </si>
  <si>
    <t>CO-28390</t>
  </si>
  <si>
    <t>CO-28389</t>
  </si>
  <si>
    <t>Km</t>
  </si>
  <si>
    <t>CO-28388</t>
  </si>
  <si>
    <t>6.9</t>
  </si>
  <si>
    <t>ED-51096</t>
  </si>
  <si>
    <t>COMPACTAÇÃO MECANIZADA DE ATERRO COM PLACA VIBRATÓRIA, INCLUSIVE ESPALHAMENTO MANUAL</t>
  </si>
  <si>
    <t>ED-50451</t>
  </si>
  <si>
    <t xml:space="preserve"> PINTURA ACRÍLICA EM PAREDE, DUAS (2) DEMÃOS, EXCLUSIVE SELADOR ACRÍLICO E MASSA ACRÍLICA/CORRIDA (PVA)</t>
  </si>
  <si>
    <t>8.2</t>
  </si>
  <si>
    <t>8.3</t>
  </si>
  <si>
    <t>8.4</t>
  </si>
  <si>
    <t>MÊS 3</t>
  </si>
  <si>
    <t>MÊS 4</t>
  </si>
  <si>
    <t>OBRA:</t>
  </si>
  <si>
    <t>OBRAS DE ARTE ESPECIAL</t>
  </si>
  <si>
    <t xml:space="preserve">SONDAGEM A PERCUSSÃO COM ENSAIO DE PENETRAÇÃO PADRÃO (SPT), DIÂMETRO 2.1/2", EXCLUSIVE MOBILIZAÇÃO E DESMOBILIZAÇÃO </t>
  </si>
  <si>
    <r>
      <t xml:space="preserve">DE ACORDO COM CRONOGRAMA: </t>
    </r>
    <r>
      <rPr>
        <b/>
        <sz val="12"/>
        <color indexed="8"/>
        <rFont val="Arial"/>
        <family val="2"/>
      </rPr>
      <t>4 meses</t>
    </r>
  </si>
  <si>
    <t>MOBILIZAÇÃO E DESMOBILIZAÇÃO DE EQUIPAMENTO DE SONDAGEM A PERCUSSÃO COM ENSAIO DE PENETRAÇÃO PADRÃO (SPT) - (CUSTO FIXO)</t>
  </si>
  <si>
    <t>CONSTRUÇÃO DO CENTRO DE DISTRIBUIÇÃO DA SECRETARIA MUNICIPAL DE EDUCAÇÃO</t>
  </si>
  <si>
    <t>MOBILIZAÇÃO E DESMOBILIZAÇÃO DE OBRA EM CENTRO URBANO OU REGIÃO LIMÍTROFE COM VALOR ATÉ 1.000.000,00</t>
  </si>
  <si>
    <t xml:space="preserve">ED-50392 </t>
  </si>
  <si>
    <r>
      <t>PERCENTUAL DEFINIDO CONFORME CÓDIGO DE REFERÊNCIA DO ITEM:</t>
    </r>
    <r>
      <rPr>
        <b/>
        <sz val="12"/>
        <color indexed="8"/>
        <rFont val="Arial"/>
        <family val="2"/>
      </rPr>
      <t xml:space="preserve"> 0,5%</t>
    </r>
  </si>
  <si>
    <t>PISO E REVESTIMENTO</t>
  </si>
  <si>
    <t>ED-50613</t>
  </si>
  <si>
    <t>CONTRAPISO DESEMPENADO COM ARGAMASSA, TRAÇO 1:3 (CIMENTO E AREIA), ESP. 20MM, INCLUSIVE ARGAMASSA COM PREPARO MECANIZADO</t>
  </si>
  <si>
    <t>ED-50566</t>
  </si>
  <si>
    <t>REVESTIMENTO COM CERÂMICA APLICADO EM PAREDE, ACABAMENTO ESMALTADO, AMBIENTE INTERNO/EXTERNO, PADRÃO EXTRA, DIMENSÃO DA PEÇA ATÉ 2025 CM2, PEI III, ASSENTAMENTO COM ARGAMASSA INDUSTRIALIZADA, INCLUSIVE REJUNTAMENTO</t>
  </si>
  <si>
    <t>ED-9081</t>
  </si>
  <si>
    <t>ED-50576</t>
  </si>
  <si>
    <t>9.1</t>
  </si>
  <si>
    <t>9.2</t>
  </si>
  <si>
    <t>9.3</t>
  </si>
  <si>
    <t>9.4</t>
  </si>
  <si>
    <t>9.5</t>
  </si>
  <si>
    <t>LOUÇAS E TORNEIRAS</t>
  </si>
  <si>
    <t>10.1</t>
  </si>
  <si>
    <t>10.2</t>
  </si>
  <si>
    <t>10.3</t>
  </si>
  <si>
    <t>10.4</t>
  </si>
  <si>
    <t>10.5</t>
  </si>
  <si>
    <t xml:space="preserve"> BACIA SANITÁRIA (VASO) DE LOUÇA CONVENCIONAL, COR BRANCA, INCLUSIVE ACESSÓRIOS DE FIXAÇÃO/VEDAÇÃO, VÁLVULA DE DESCARGA METÁLICA COM ACIONAMENTO DUPLO, TUBO DE LIGAÇÃO DE LATÃO COM CANOPLA E REJUNTAMENTO, EXCLUSIVE ASSENTO</t>
  </si>
  <si>
    <t>ED-50298</t>
  </si>
  <si>
    <t>ASSENTO PLÁSTICO PARA BACIA SANITÁRIA, NA COR BRANCA, PADRÃO POPULAR, INCLUSIVE ACESSÓRIOS PARA FIXAÇÃO</t>
  </si>
  <si>
    <t>ED-48156</t>
  </si>
  <si>
    <t xml:space="preserve"> BANCADA EM GRANITO, COR CINZA ANDORINHA, ESP. 2CM, ACABAMENTO POLIDO, APOIADA EM CONSOLE DE METALON (50X30)MM, EXCLUSIVE RODABANCA/FRONTÃO, TESTEIRA/FAIXA, FURO EM BANCADA, CUBA METÁLICA, VÁLVULA, SIFÃO, TORNEIRA E ENGATE FLEXÍVEL</t>
  </si>
  <si>
    <t>ED-21631</t>
  </si>
  <si>
    <t xml:space="preserve"> FURO DE BOJO EM BANCADA DE GRANITO/MÁRMORE, INCLUSIVE COLAGEM COM MASSA PLÁSTICA</t>
  </si>
  <si>
    <t xml:space="preserve">ED-48342 </t>
  </si>
  <si>
    <t xml:space="preserve"> FAIXA PARA BANCADA EM GRANITO, COR CINZA ANDORINHA, ESP. 2CM, ALTURA DE 10CM, INCLUSIVE POLIMENTO, CORTE/COLAGEM EM MEIA ESQUADRIA E MASSA PLÁSTICA NA COR DA PEDRA</t>
  </si>
  <si>
    <t>ED-21969</t>
  </si>
  <si>
    <t>RODABANCA/FRONTÃO PARA BANCADA EM GRANITO, COR CINZA ANDORINHA, ESP. 2CM, ALTURA DE 10CM, INCLUSIVE REJUNTAMENTO EM MASSA PLÁSTICA NA COR DA PEDRA</t>
  </si>
  <si>
    <t>ED-48348</t>
  </si>
  <si>
    <t>CUBA DE LOUÇA BRANCA DE EMBUTIR, FORMATO OVAL, INCLUSIVE VÁLVULA DE ESCOAMENTO DE METAL COM ACABAMENTO CROMADO, SIFÃO DE METAL TIPO COPO COM ACABAMENTO CROMADO</t>
  </si>
  <si>
    <t>ED-50279</t>
  </si>
  <si>
    <t>CUBA EM AÇO INOXIDÁVEL DE EMBUTIR, AISI 304, APLICAÇÃO PARA PIA (560X330X115)MM, NÚMERO 2, ASSENTAMENTO EM BANCADA, INCLUSIVE VÁLVULA DE ESCOAMENTO DE METAL COM ACABAMENTO CROMADO, SIFÃO DE METAL TIPO COPO COM ACABAMENTO CROMADO</t>
  </si>
  <si>
    <t>ED-50278</t>
  </si>
  <si>
    <t>TORNEIRA METÁLICA PARA PIA, BICA MÓVEL, ABERTURA 1/4 DE VOLTA, ACABAMENTO CROMADO, COM AREJADOR, APLICAÇÃO DE MESA, INCLUSIVE ENGATE FLEXÍVEL METÁLICO</t>
  </si>
  <si>
    <t>ED-50324</t>
  </si>
  <si>
    <t>TORNEIRA METÁLICA PARA TANQUE, ACABAMENTO CROMADO, BICO COM ROSCA</t>
  </si>
  <si>
    <t xml:space="preserve">ED-50331 </t>
  </si>
  <si>
    <t>ORSE</t>
  </si>
  <si>
    <t>TORNEIRA METÁLICA PARA LAVATÓRIO, ABERTURA 1/4 DE VOLTA, ACABAMENTO CROMADO, COM AREJADOR, APLICAÇÃO DE MESA, INCLUSIVE ENGATE FLEXÍVEL METÁLICO</t>
  </si>
  <si>
    <t>ED-50330</t>
  </si>
  <si>
    <t xml:space="preserve">ED-51152 </t>
  </si>
  <si>
    <t>PINTURA</t>
  </si>
  <si>
    <t>11.1</t>
  </si>
  <si>
    <t>11.2</t>
  </si>
  <si>
    <t>11.3</t>
  </si>
  <si>
    <t>11.4</t>
  </si>
  <si>
    <t>11.5</t>
  </si>
  <si>
    <t>PREPARAÇÃO PARA EMASSAMENTO OU PINTURA (LÁTEX/ ACRÍLICA) EM PAREDE, INCLUSIVE UMA (1) DEMÃO DE SELADOR ACRÍLICO</t>
  </si>
  <si>
    <t>ED-50514</t>
  </si>
  <si>
    <t>EMASSAMENTO EM PAREDE COM MASSA CORRIDA (PVA), DUAS (2) DEMÃOS, INCLUSIVE LIXAMENTO PARA PINTURA</t>
  </si>
  <si>
    <t>ED-50478</t>
  </si>
  <si>
    <t>PINTURA ESMALTE BASE SOLVENTE EM ESQUADRIA DE MADEIRA, DUAS (2) DEMÃOS, COM APLICAÇÃO MANUAL, INCLUSIVE UMA (1) DEMÃO DE FUNDO NIVELADOR E PREPARAÇÃO DA SUPERFÍCIE COM LIXAMENTO, EXCLUSIVE MASSA A ÓLEO</t>
  </si>
  <si>
    <t>ED-50493</t>
  </si>
  <si>
    <t>PINTURA EPÓXI EM PAREDE, DUAS (2) DEMÃOS, COM APLICAÇÃO MANUAL INCLUSIVE UMA (1) DEMÃO DE MASSA ACRÍLICA, EXCLUSIVE SELADOR ACRÍLICO</t>
  </si>
  <si>
    <t>ED-9919</t>
  </si>
  <si>
    <t>PINTURA COM TEXTURA ACRÍLICA COM DESEMPENADEIRA DE AÇO, EXCLUSIVE SELADOR ACRÍLICO/FUNDO PREPARADOR</t>
  </si>
  <si>
    <t>ED-9013</t>
  </si>
  <si>
    <t>EMASSAMENTO EM ESQUADRIA DE MADEIRA COM MASSA A ÓLEO , DUAS (2) DEMÃOS, INCLUSIVE LIXAMENTO PARA PINTURA A ÓLEO OU ESMALTE</t>
  </si>
  <si>
    <t>ED-50482</t>
  </si>
  <si>
    <t>11.6</t>
  </si>
  <si>
    <t>11.7</t>
  </si>
  <si>
    <t>11.8</t>
  </si>
  <si>
    <t>11.9</t>
  </si>
  <si>
    <t>11.10</t>
  </si>
  <si>
    <t xml:space="preserve"> PINTURA ESMALTE BASE SOLVENTE EM SUPERFÍCIES METÁLICAS, DUAS (2) DEMÃOS, COM APLICAÇÃO MANUAL, INCLUSIVE UMA (1) DEMÃO DE FUNDO ANTICORROSIVO</t>
  </si>
  <si>
    <t>ED-50495</t>
  </si>
  <si>
    <t>12.1</t>
  </si>
  <si>
    <t>12.2</t>
  </si>
  <si>
    <t>12.3</t>
  </si>
  <si>
    <t>12.4</t>
  </si>
  <si>
    <t>12.5</t>
  </si>
  <si>
    <t>PORTAS E JANELAS</t>
  </si>
  <si>
    <t>ED-49600</t>
  </si>
  <si>
    <t>PORTA DE MADEIRA COMPLETA, DIMENSÃO (80X210)CM, TIPO DE ABRIR, UMA (1) FOLHA, ACABAMENTO NATURAL PARA PINTURA/ VERNIZ, TIPO PRANCHETA/SARRAFEADA, INCLUSIVE MARCO, ALIZAR E FERRAGENS, EXCLUSIVE PINTURA/VERNIZ</t>
  </si>
  <si>
    <t>ED-49602</t>
  </si>
  <si>
    <t xml:space="preserve"> PORTA METÁLICA, TIPO DE ABRIR, COM UMA (1) FOLHA, EM CHAPA GALVANIZADA LAMBRIL, MODELO QUADRADO, INCLUSIVE PINTURA ANTICORROSIVA A BASE DE ÓXIDO DE FERRO (ZARCÃO), UMA (1) DEMÃO, FORNECIMENTO E ASSENTAMENTO, EXCLUSIVE FECHADURA E DOBRADIÇA</t>
  </si>
  <si>
    <t>M²</t>
  </si>
  <si>
    <t>ED-23034</t>
  </si>
  <si>
    <t>CHAPISCO COM ARGAMASSA, TRAÇO 1:3 (CIMENTO E AREIA), ESP. 5MM, APLICADO EM ALVENARIA/ESTRUTURA DE CONCRETO COM COLHER, INCLUSIVE ARGAMASSA COM PREPARO MECANIZADO</t>
  </si>
  <si>
    <t>ED-50727</t>
  </si>
  <si>
    <t>EMBOÇO COM ARGAMASSA, TRAÇO 1:6 (CIMENTO E AREIA), ESP. 20MM, APLICAÇÃO MANUAL, INCLUSIVE ARGAMASSA COM PREPARO MECANIZADO, EXCLUSIVE CHAPISCO</t>
  </si>
  <si>
    <t>ED-50732</t>
  </si>
  <si>
    <t>REVESTIMENTO COM ARGAMASSA EM CAMADA ÚNICA, APLICADO EM PAREDE, TRAÇO 1:3 (CIMENTO E AREIA), ESP. 20MM, APLICAÇÃO MANUAL, INCLUSIVE ARGAMASSA COM PREPARO MECANIZADO, EXCLUSIVE CHAPISCO</t>
  </si>
  <si>
    <t>ED-50762</t>
  </si>
  <si>
    <t>ALVENARIA</t>
  </si>
  <si>
    <t>ALVENARIA DE VEDAÇÃO COM BLOCO DE CONCRETO, ESP. 14CM, INCLUSIVE ARGAMASSA PARA ASSENTAMENTO</t>
  </si>
  <si>
    <t>ED-48195</t>
  </si>
  <si>
    <t>ALVENARIA DE BLOCO DE CONCRETO CHEIO COM ARMAÇÃO, EM CONCRETO COM FCK 15MPA , ESP. 14CM, PARA REVESTIMENTO, INCLUSIVE ARGAMASSA PARA ASSENTAMENTO (DETALHE D - CADERNO SEDS)</t>
  </si>
  <si>
    <t>ED-48213</t>
  </si>
  <si>
    <t>PROJETO EXECUTIVO DE ESTRUTURA METÁLICA</t>
  </si>
  <si>
    <t>CO-27428</t>
  </si>
  <si>
    <t>PR A1</t>
  </si>
  <si>
    <t>COBERTURA EM TELHA METÁLICA GALVANIZADA TRAPEZOIDAL, TIPO DUPLA TERMOACÚSTICA COM DUAS FACES TRAPEZOIDAIS, ESP. 0,43MM, PREENCHIMENTO EM POLIESTIRENO EXPANDIDO/ ISOPOR COM ESP. 30MM, ACABAMENTO NATURAL, INCLUSIVE ACESSÓRIOS PARA FIXAÇÃO, FORNECIMENTO E INSTALAÇÃO</t>
  </si>
  <si>
    <t>ED-48429</t>
  </si>
  <si>
    <t>0,15m x 0,8m = 0,12m²</t>
  </si>
  <si>
    <t>2 unidades</t>
  </si>
  <si>
    <t xml:space="preserve">Banheiros: 0,5m x 0,65m x 2 = 0,65m²
Cozinha: 0,65m x 1,2m = 0,78m²
Total: 0,65 + 0,78 = 1,43m² </t>
  </si>
  <si>
    <t>3 unidades</t>
  </si>
  <si>
    <t xml:space="preserve">Banheiros: (0,45m + 0,6m) x 2 = 2,1m 
Cozinha: 1,2m 
Total: 2,1m + 1,2m = 3,3m </t>
  </si>
  <si>
    <t xml:space="preserve">Banheiros: (0,45m + 0,6m) x 2 = 2,1m 
Cozinha: 1,2m + 0,6m + 0,6m = 2,4
Total: 2,1m + 2,4m = 4,5m </t>
  </si>
  <si>
    <t xml:space="preserve">2 unidades </t>
  </si>
  <si>
    <t xml:space="preserve">3 unidades </t>
  </si>
  <si>
    <t>Banheiros: 1,2m x 3m x 2 + 1,5m x 3m x 2 - 0,6m x 2,10m = 14,94m² x 2 = 29,88m²
Cozinha: 2m x 3m x 2 + 2,9m x 3m x 2 - 0,8m x 2,1m = 27,72m²
DML: 1,5m x 3m x 2 + 2,11m x 3m x 2 - 0,8m x 2,1m = 19,98m²
Total: 29,88 + 27,72 + 19,98 = 77,58m²</t>
  </si>
  <si>
    <t>Área retirada do CAD = 290,21m² 
Rampa=  12m² 
Escada= 0,3m² x 6 + 0,1671m x 1m x 7 + 1m x 1m = 3,97m²
Rodapé: 33,50m (sala01) + 38,37m (sala02) + 32,66m (sala03) + 13,2m (adm) + 12,58m (doca e embaixo da escada) + 6,65m (p.adm) + 1,63m (p. dml) + 5,85m (p . sala3) + 0,36m (p. sala2 e sala3) + 0,53m (p. sala1 e sala2) + 1,35m (par. coz e adm) +0,45m (parede coz. e banh.) + 1,15m (parede do banh.) + 1,60m (hall) + 0,2m + 0,3m x 6 + 1m + 0,1671m x 7 + 7,26m (rampa) = 161,31m x 0,1m = 16,13m²
Total = 290,21 + 12 + 3,97 + 16,13m² = 322,31m²</t>
  </si>
  <si>
    <t>PISO EM CONCRETO USINADO CONVENCIONAL COM DE FCK 15MPA, COM TELA SOLDADA NERVURADA TIPO Q-61, ACABAMENTO POLIDO EM NÍVEL ZERO, ESP. 5CM, INCLUSIVE FORNECIMENTO, LANÇAMENTO, ADENSAMENTO, EXCLUSIVE JUNTA DE DILATAÇÃO</t>
  </si>
  <si>
    <t>ED-9319</t>
  </si>
  <si>
    <t>PISO EM CONCRETO USINADO CONVENCIONAL COM DE FCK 15MPA, SEM ARMAÇÃO, ACABAMENTO RÚSTICO, ESP. 5CM, INCLUSIVE FORNECIMENTO, LANÇAMENTO, ADENSAMENTO, SARRAFEAMENTO, EXCLUSIVE JUNTA DE DILATAÇÃO</t>
  </si>
  <si>
    <t>ED-9318</t>
  </si>
  <si>
    <t>Área tirada do cad: 367,90m²</t>
  </si>
  <si>
    <t>RUFO E CONTRARRUFO EM CHAPA GALVANIZADA, ESP. 0,65MM (GSG-24), COM DESENVOLVIMENTO DE 50CM, INCLUSIVE IÇAMENTO MANUAL VERTICAL</t>
  </si>
  <si>
    <t>ED-50679</t>
  </si>
  <si>
    <t>CALHA EM CHAPA GALVANIZADA, ESP. 0,65MM (GSG-24), COM DESENVOLVIMENTO DE 50CM, INCLUSIVE IÇAMENTO MANUAL VERTICAL</t>
  </si>
  <si>
    <t>ED-50656</t>
  </si>
  <si>
    <t>Estrutura Metálica Galpões em Pórticos - Colunas/Vigas em Treliça UDC150, terças e vigas longitudinais em UDC 127 e 150, 2 águas, sem lant., vãos 20,01 a 30,0m, pintada 1 d oxido ferro + 2 d esmalte epóxi branco, exceto forn. Telhas - Executada - R1</t>
  </si>
  <si>
    <t>23,45m + 13,70m + 5,03m = 42,18m</t>
  </si>
  <si>
    <t>12,75m + 21,59m + 3,15m = 37,49m</t>
  </si>
  <si>
    <t>CONDUTOR CIRCULAR DE ÁGUA PLUVIAL PARA DO TELHADO EM TUBO DE PVC, DIÂMETRO DE 100MM, INCLUSIVE CONEXÕES E SUPORTES</t>
  </si>
  <si>
    <t>ED-50668</t>
  </si>
  <si>
    <t>3 (saídas) x 6 m = 18m</t>
  </si>
  <si>
    <t>SUPERESTRUTURA E COBERTURA</t>
  </si>
  <si>
    <t>Área retirada do CAD = 290,21m² 
Rampa=  12m² 
Escada (parte de baixo) = 2,80m²
Total = 290,21 + 12 + 2,8 = 305,01m²</t>
  </si>
  <si>
    <t>TANQUE DE LOUÇA BRANCA COM COLUNA, CAPACIDADE 22 LITROS, INCLUSIVE ACESSÓRIOS DE FIXAÇÃO, VÁLVULA DE ESCOAMENTO DE METAL COM ACABAMENTO CROMADO, SIFÃO DE METAL TIPO COPO COM ACABAMENTO CROMADO E REJUNTAMENTO, EXCLUSIVE TORNEIRA</t>
  </si>
  <si>
    <t>ED-50290</t>
  </si>
  <si>
    <t>Portas de Madeira
0,8m x 2,1m x 3 + 2,1m x 0,15m x 2 (lados) x 3 (portas) + 0,8 x 0,15m x 3 (portas) + 2,1m x 0,05m x 4 (lados) x 3 (portas) + 0,8m x 0,05m x 2 (lados) x 3 (portas) = 8,79m²
0,6m x 2,1m x 2 + 2,1m x 0,15m x 2 (lados) x 2 (portas) + 0,6 x 0,15m x 2 (portas) + 2,1m x 0,05m x 4 (lados) x 2 (portas) + 0,6m x 0,05m x 2 (lados) x 2 (portas) = 4,92m²
Total: 8,79m² + 4,92m² = 13,71m²</t>
  </si>
  <si>
    <t>Porta Metálica 
1,2m x 2,1m x 3 (portas) + 0,8m x 2,1m = 9,24m²</t>
  </si>
  <si>
    <t xml:space="preserve">Fornecimento e montagem de porta de enrolar automática, em chapa 20 Transvision, com guias laterais, soleira T, motor para 1000Kg , PVC auto lubrificante nas guias, borracha de vedação de soleira, central com 02 controles e pintura eletrostática </t>
  </si>
  <si>
    <t>13468/ORSE</t>
  </si>
  <si>
    <t>12.6</t>
  </si>
  <si>
    <t>12.7</t>
  </si>
  <si>
    <t>12.8</t>
  </si>
  <si>
    <t>Porta de Enrolar
3,5m x 3,5m = 12,25m² + 10% de sobra = 13,48m²</t>
  </si>
  <si>
    <t>Portão em ferro de abrir, em gradil nylofor 3D, pintado nas cores verde ou branco ou azul, padrão belgo ou similar</t>
  </si>
  <si>
    <t>13764/ORSE</t>
  </si>
  <si>
    <t>Cerca/gradil Nylofor h=2,43m, malha 5x20cm - fio 5 mm, revestidos em poliester por processo de pintura eletrostática nas cores verde ou branca. Fornecimento e instalação. Inclusive poste e acessórios.</t>
  </si>
  <si>
    <t>13780/ORSE</t>
  </si>
  <si>
    <t>M</t>
  </si>
  <si>
    <t>Porta 
0,8m x 2,1m = 1,68m²</t>
  </si>
  <si>
    <t>Gradil
1,81m + 0,76m = 2,57m</t>
  </si>
  <si>
    <t>PORTÃO EM CHAPA DE AÇO GALVANIZADO, TIPO LAMBRIL, ESP. 1,25MM (GSG-18), COM REQUADRO EM TUBO DE AÇO (50X30)MM, ESP. 1,25MM, EXCLUSIVE CADEADO E PINTURA</t>
  </si>
  <si>
    <t>ED-50982</t>
  </si>
  <si>
    <t>Portão
5,5m x 3m = 16,5m²</t>
  </si>
  <si>
    <t>DRENAGEM</t>
  </si>
  <si>
    <t>Cano
16,50m x 2 = 33m</t>
  </si>
  <si>
    <t>CANALETA PARA DRENAGEM, EM CONCRETO COM FCK 15MPA, MOLDADA IN LOCO, SEÇÃO 30X30CM, FORMA EM CONTRA BARRANCO, COM TAMPA EM CONCRETO PARA TRÂNSITO DE PEDESTRE, INCLUSIVE ESCAVAÇÃO, REATERRO COM TRANSPORTE E RETIRADA DO MATERIAL ESCAVADO (EM CAÇAMBA)</t>
  </si>
  <si>
    <t>ED-14719</t>
  </si>
  <si>
    <t xml:space="preserve">Drenagem
21,59m </t>
  </si>
  <si>
    <t>4.4</t>
  </si>
  <si>
    <t>ESCAVAÇÃO MANUAL DE VALA COM PROFUNDIDADE MENOR OU IGUAL A 1,5M, INCLUSIVE DESCARGA LATERAL</t>
  </si>
  <si>
    <t>ED-51107</t>
  </si>
  <si>
    <t>REATERRO MANUAL DE VALA, INCLUSIVE ESPALHAMENTO E COMPACTAÇÃO MANUAL COM SOQUETE</t>
  </si>
  <si>
    <t>ED-51120</t>
  </si>
  <si>
    <t>0,3m x 0,3m x 16,5m = 1,49m³</t>
  </si>
  <si>
    <t>1,49m³ - 0,2m x 0,1m x 16,5m = 1,16m³</t>
  </si>
  <si>
    <t>13.1</t>
  </si>
  <si>
    <t>13.2</t>
  </si>
  <si>
    <t>LIMPEZA FINAL PARA ENTREGA DA OBRA</t>
  </si>
  <si>
    <t>ED-50266</t>
  </si>
  <si>
    <t>SERVIÇOS FINAIS</t>
  </si>
  <si>
    <t>PLACA DE ALUMÍNIO FUNDIDO, DIMENSÃO (60X40)CM, PARA INAUGURAÇÃO, INCLUSIVE FIXAÇÃO</t>
  </si>
  <si>
    <t>ED-50634</t>
  </si>
  <si>
    <t>Área retirada do CAD: 395,93m²</t>
  </si>
  <si>
    <t>Copa: 5,80m² + lavabos: 1,80m² x 2 + hall: 3,19m² + adm: 12m² + Dml: 3,16m² + Calçada: 34,69m² + área do gás: 12,05m² + Calçada interna: 21,59m x 1,5m = 106,88m²</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</si>
  <si>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</si>
  <si>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94573</t>
  </si>
  <si>
    <t>Janela
1,5m x 1m = 1,5m²</t>
  </si>
  <si>
    <t>12400/ORSE</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</si>
  <si>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</si>
  <si>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</si>
  <si>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ED-9906</t>
  </si>
  <si>
    <t>ED-9903</t>
  </si>
  <si>
    <t>Verga e Contraverga
Porta de entrada: 3,9m x 0,15m x 0,1m = 0,06m³</t>
  </si>
  <si>
    <t>Janela
1m x 0,8m = 0,8m²</t>
  </si>
  <si>
    <t>ED-50959</t>
  </si>
  <si>
    <t>FORNECIMENTO DE JANELA EM METALON, TIPO MÁXIM-AR, INCLUSIVE ASSENTAMENTO, FERRAGENS E ACESSÓRIOS</t>
  </si>
  <si>
    <t>Portas: 
1,4m x 0,15m x 0,1m x 3 = 0,06
1m x 0,15m x 0,1m x 3 = 0,05
0,8m x 0,15m x 0,1m x 2 = 0,02
Janela: 
1,7m x 0,15m x 0,1m x 2 = 0,05
1,2m x 0,15m x 0,1m x 2 = 0,04
Total: 0,06 + 0,05 + 0,02 + 0,05 + 0,04 = 0,15m³</t>
  </si>
  <si>
    <t>Alvenaria
Parte Externa: 21,59m x 5m + 23,45m x 5m + 12,75m x 5m + 4,65m x 5m + 2,97m x 5m + 4,35m x 5m - 1m x 0,8m (janela) - 0,8m x 2,1m (porta) = 346,32 m²
Parte da Frente: 2,91m x 5m + 2,8m x 5m + 3,5m x 1,5m = 33,8m²
Muros: 14,43 x 5m + 4,89 x 3m = 86,82m²
Parte Interna:
Sala 01: 5,4m x 3m + 2,26m x 3 m + 3,8m x 3m – 1,2m x 2,1m (porta) + 5,86 x 3m = 49,44m²
Sala 02: 10,82m x 3m + 1,56m x 3m - 1,2m x 2,1m (porta) = 34,62m²
Sala 03: 7m x 3m - 1,2m x 2,1m (porta) = 18,48m²
DML: 2,11m x 3m – 0,8m x 2,1m (porta) = 4,65m²
Administrativo: 3,15m x 3m + 3,15m x 3m + 1,8m x 3m + 4m x 3m – 0,8m x 2,1m (porta) – 1,5m x 1m (janela) = 33,12m²
Copa: 2,9m x 3m – 0,8m x 2,1m (porta) = 7,02m²
Lavabos: 2,55m x 3 m – 0,6m x 2,1m (porta) – 0,6m x 2,1m (porta) + 1,5m x 3m + 3m x 3m = 18,63m²
Total: 346,32 m² + 33,8m² + 86,82m² + 49,44m² + 34,62m² + 18,48m² + 4,65m² + 33,12m² + 7,02m² + 18,63m² = 632,90m²</t>
  </si>
  <si>
    <t>Chapisco
Parte Externa: 21,59m x 5m x 2 lados + 23,45m x 5m + 12,75m x 5m x 2 lados + 4,65m x 5m x 2 lados + 2,97m x 5m x 2 lados + 4,35m x 5m x 2 lados - 1m x 0,8m x 2 (janela) - 0,8m x 2,1m x 2 (porta) = 575,39 m²
Parte da Frente: 2,91m x 5m + 2,8m x 5m + 3,5m x 1,5m = 33,8m² x 2 lados = 67,6m²
Muros: 14,43 x 5m + 4,89 x 3m x 2 lados = 101,49m²
Parte Interna:
Sala 01: 5,4m x 3m + 2,26m x 3 m + 3,8m x 3m – 1,2m x 2,1m (porta) + 5,86 x 3m = 49,44m² x 2 lados = 98,88m²
Sala 02: 10,82m x 3m + 1,56m x 3m - 1,2m x 2,1m (porta) = 34,62m² x 2 lados = 69,24m²
Sala 03: 7m x 3m - 1,2m x 2,1m (porta) = 18,48m² x 2 lados = 36,96m²
DML: 2,11m x 3m – 0,8m x 2,1m (porta) = 4,65m² x 2 lados = 9,3m²
Administrativo: 3,15m x 3m + 3,15m x 3m + 1,8m x 3m + 4m x 3m – 0,8m x 2,1m (porta) – 1,5m x 1m (janela) = 33,12m² x 2 lados = 66,24m²
Copa: 2,9m x 3m – 0,8m x 2,1m (porta) = 7,02m² x 2 lados = 14,04m²
Lavabos: 2,55m x 3 m – 0,6m x 2,1m (porta) – 0,6m x 2,1m (porta) + 1,5m x 3m + 3m x 3m = 18,63m² x 2 lados = 37,26m²
Arrimo: 14,43m x 1m + 17,63m x 1m + 4,29m x 1 + 5,09m x 1m = 41,44m²
Rampa: 4m²
Total: 575,39 m² + 67,6 m² + 101,49 m² + 98,88 m² + 69,24 m² + 36,96 m² + 9,3 m² + 66,24 m² + 14,04 m² + 37,26 m² + 41,44m² + 4 m²= 1121,84m²</t>
  </si>
  <si>
    <t>Reboco: 1121,84m² - 77,58m² = 1044,26m²</t>
  </si>
  <si>
    <t>Parte Interna: 21,59m x 5m + 23,45m x 5m + 12,75m x 5m + 4,65m x 5m + 2,97m x 5m + 4,35m x 5m - 1m x 0,8m (janela) - 0,8m x 2,1m (porta) = 346,32 m²
Parte da Frente: 2,91m x 5m + 2,8m x 5m + 3,5m x 1,5m = 33,8m²
Sala 01: 5,4m x 3m + 2,26m x 3 m + 3,8m x 3m – 1,2m x 2,1m (porta) + 5,86 x 3m = 49,44m² 
Sala 02: 10,82m x 3m + 7,32m x 3m - 1,2m x 2,1m (porta) = 51,90m² 
Sala 03: 7m x 3m - 1,2m x 2,1m (porta) + 10,6m x 3m = 50,28m²
Administrativo: 3m x 3m x 2 + 4m x 3m x 2 – 0,8m x 2,1m (porta) – 1,5m x 1m (janela) = 38,82m² 
Hall e Recepção: 2,55m x 3m – 0,6m x 2,1m x 2 (porta) + 1,25m x 3m – 0,8m x 2,1m (porta) + 1m x 3m + 1,35m x 3m + 4,3m x 3m – 0,8m x 2,1m (porta) + 5,41m x 3m – 0,8m x 2,1m (porta) + 2m x 3m – 1,2m x 2,1m (porta) + 8,11m x 3m – 1,2m x 2,1m (porta) – 1,2m x 2,1m (porta) = 62,79m²
Total: 346,32 m² + 33,80 m² + 49,44 m² + 51,90 m² + 50,28 m² + 38,82 m² + 62,79 m² = 633,35m²</t>
  </si>
  <si>
    <t>Pintura Externa
Parte Externa: 21,59m x 5m + 12,75m x 5m + 4,65m x 5m + 2,97m x 5m + 4,35m x 5m - 1m x 0,8m (janela) - 0,8m x 2,1m (porta) = 229,07m²
Parte da Frente: 2,91m x 5m + 2,8m x 5m + 3,5m x 1,5m = 33,8m² 
Muros: 14,43 x 5m + 4,89 x 3m x 2 lados = 101,49m²
Arrimo: 14,43m x 1m + 17,63m x 1m + 4,29m x 1 + 5,09m x 1m = 41,44m²
Rampa: 4m²
Total: 229,07m² + 33,88m² + 101,49m² + 41,44m² + 4m²= 409,88m²</t>
  </si>
  <si>
    <t>INFRAESTRUTURA, SUPRAESTRUTURA, LAJE E ESCADA</t>
  </si>
  <si>
    <t>FORNECIMENTO DE CONCRETO ESTRUTURAL, PREPARADO EM OBRA, COM FCK 25MPA, INCLUSIVE LANÇAMENTO, ADENSAMENTO E ACABAMENTO</t>
  </si>
  <si>
    <t>ED-49619</t>
  </si>
  <si>
    <t>CORTE, DOBRA E MONTAGEM DE AÇO CA-60, DIÂMETRO (4,2MM A 5,0MM), INCLUSIVE ESPAÇADOR</t>
  </si>
  <si>
    <t>ED-48297</t>
  </si>
  <si>
    <t>CORTE, DOBRA E MONTAGEM DE AÇO CA-50, DIÂMETRO (6,3MM A 12,5MM), INCLUSIVE ESPAÇADOR</t>
  </si>
  <si>
    <t>ED-48295</t>
  </si>
  <si>
    <t>FÔRMA E DESFORMA DE COMPENSADO PLASTIFICADO, ESP. 12MM, REAPROVEITAMENTO (3X), EXCLUSIVE ESCORAMENTO</t>
  </si>
  <si>
    <t>ED-8398</t>
  </si>
  <si>
    <t>314,02/3 = 104,67 = 105m²</t>
  </si>
  <si>
    <t>2,55x1,5 + 1x1 + 1x0,3x6 = 6,63m²</t>
  </si>
  <si>
    <t>3.6</t>
  </si>
  <si>
    <t>HIDROSSANITÁRIO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</si>
  <si>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</si>
  <si>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ED-50223</t>
  </si>
  <si>
    <t>PONTO DE EMBUTIR PARA ESGOTO EM TUBO PVC RÍGIDO, PBV - SÉRIE NORMAL, DN 100MM (4"), EMBUTIDO EM PISO COM DISTÂNCIA DE ATÉ CINCO (5) METROS DO RAMAL DE ESGOTO, INCLUSIVE CONEXÕES E FIXAÇÃO DO TUBO COM ENCHIMENTO DO RASGO NO CONCRETO COM ARGAMASSA</t>
  </si>
  <si>
    <t>ED-50225</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</si>
  <si>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</si>
  <si>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ED-50224</t>
  </si>
  <si>
    <t>PONTO DE EMBUTIR PARA ÁGUA FRIA EM TUBO DE PVC RÍGIDO SOLDÁVEL, DN 20MM (1/2"), EMBUTIDO NA ALVENARIA COM DISTÂNCIA DE ATÉ CINCO (5) METROS DA TOMADA DE ÁGUA, INCLUSIVE CONEXÕES E FIXAÇÃO DO TUBO COM ENCHIMENTO DO RASGO NA ALVENARIA/CONCRETO COM ARGAMASSA</t>
  </si>
  <si>
    <t>FORNECIMENTO E ASSENTAMENTO DE TUBO PVC RÍGIDO SOLDÁVEL, ÁGUA FRIA, DN 50 MM (1.1/2"), INCLUSIVE CONEXÕES</t>
  </si>
  <si>
    <t>ED-50022</t>
  </si>
  <si>
    <t>CAIXA D'ÁGUA DE POLIETILENO, CAPACIDADE DE 1.000L, INCLUSIVE TAMPA, TORNEIRA DE BOIA, EXTRAVASOR, TUBO DE LIMPEZA E ACESSÓRIOS, EXCLUSIVE TUBULAÇÃO DE ENTRADA/ SAÍDA DE ÁGUA</t>
  </si>
  <si>
    <t>ED-49936</t>
  </si>
  <si>
    <t>FORNECIMENTO E ASSENTAMENTO DE TUBO PVC RÍGIDO SOLDÁVEL, ÁGUA FRIA, DN 20 MM (1/2"), INCLUSIVE CONEXÕES</t>
  </si>
  <si>
    <t>ED-50018</t>
  </si>
  <si>
    <t xml:space="preserve"> CAIXA SIFONADA EM PVC COM GRELHA REDONDA 150 X 150 X 50 MM</t>
  </si>
  <si>
    <t>ED-50222</t>
  </si>
  <si>
    <t>ED-50008</t>
  </si>
  <si>
    <t>6.10</t>
  </si>
  <si>
    <t>CAIXA DE GORDURA SIMPLES, CIRCULAR, EM CONCRETO PRÉ-MOLDADO, DIÂMETRO INTERNO = 0,4 M, ALTURA INTERNA = 0,4 M. AF_12/2020</t>
  </si>
  <si>
    <t>98102</t>
  </si>
  <si>
    <t>CAIXA DE ESGOTO DE INSPEÇÃO/PASSAGEM EM ALVENARIA (80X80X100CM), REVESTIMENTO EM ARGAMASSA COM ADITIVO IMPERMEABILIZANTE, COM TAMPA DE CONCRETO, INCLUSIVE ESCAVAÇÃO, REATERRO E TRANSPORTE COM RETIRADA DO MATERIAL ESCAVADO (EM CAÇAMBA)</t>
  </si>
  <si>
    <t>ED-49897</t>
  </si>
  <si>
    <t>CAIXA DE ESGOTO DE INSPEÇÃO/PASSAGEM EM ALVENARIA (30X30X40CM), REVESTIMENTO EM ARGAMASSA COM ADITIVO IMPERMEABILIZANTE, COM TAMPA DE CONCRETO, INCLUSIVE ESCAVAÇÃO, REATERRO E TRANSPORTE COM RETIRADA DO MATERIAL ESCAVADO (EM CAÇAMBA)</t>
  </si>
  <si>
    <t>ED-49871</t>
  </si>
  <si>
    <t>6.11</t>
  </si>
  <si>
    <t xml:space="preserve">5 unidades </t>
  </si>
  <si>
    <r>
      <t>Distância da cidade de Montes Claros até bocaiuva=</t>
    </r>
    <r>
      <rPr>
        <b/>
        <sz val="12"/>
        <color indexed="8"/>
        <rFont val="Arial"/>
        <family val="2"/>
      </rPr>
      <t xml:space="preserve"> 50km</t>
    </r>
  </si>
  <si>
    <t>Estimado = 10m</t>
  </si>
  <si>
    <t>ESCAVAÇÃO MECÂNICA DE VALAS COM PROFUNDIDADE MENOR OU IGUAL A 1,5M, INCLUSIVE DESCARGA LATERAL, EXCLUSIVE CARGA, TRANSPORTE E DESCARGA</t>
  </si>
  <si>
    <t>ED-51111</t>
  </si>
  <si>
    <t>REATERRO MANUAL DE VALA, INCLUSIVE ESPALHAMENTO E COMPACTAÇÃO MECANIZADA COM PLACA VIBRATÓRIA</t>
  </si>
  <si>
    <t>ED-51121</t>
  </si>
  <si>
    <t>GUARDA-CORPO INTERNO, ALTURA 110CM, EM TUBO GALVANIZADO, COM COSTURA, DIÂMETRO DE 2", ESP. 3MM, GRADIL COM DIVISÃO HORIZONTAL EM TUBO GALVANIZADO, COM COSTURA, DIÂMETRO DE 1", ESP. 3MM, INCLUSIVE CORRIMÃO SIMPLES, EXCLUSIVE PINTURA</t>
  </si>
  <si>
    <t>ED-32093</t>
  </si>
  <si>
    <t>8 metros</t>
  </si>
  <si>
    <t>2.4</t>
  </si>
  <si>
    <t>49 x 1m x 1m x 1m = 49m³
12,59+11,68+23,45+21,59 = 69,31m x 0,2 x 0,4 = 5,55m³
4,46+2,86+1,35+2,25+2,23+4,73+3,38+5,16+2,63+3,38+5,16+2,63+5,39+5,39+5,39+11,5+14,5+3,25+5,12+2,11+6,65+4,06+6,1+2,65+2,65+2,56= 117,54 x 0,14 x 0,2 = 3,29m³
49 + 5,55 + 3,29 = 57,84m³</t>
  </si>
  <si>
    <t>57,84m³ - 19,95m³ - 11,32m³ = 26,57m³</t>
  </si>
  <si>
    <t>632,9/6 = 105,48 = 106m² (estimativa)
14,43m + 21,59m + 12,75m = 48,77m x 0,7m = 34,14m²
Total = 106 + 34,14 = 140,14m²</t>
  </si>
  <si>
    <t>116m² x 1m = 116m³
277m² / 2 = 138,5m² x 1m = 138,5m³
116+138,5 = 254,5m³</t>
  </si>
  <si>
    <t>277m² / 2 = 138,5m² x 1m = 138,5m³</t>
  </si>
  <si>
    <t>ELÉTRICO</t>
  </si>
  <si>
    <t>11.11</t>
  </si>
  <si>
    <t>11.12</t>
  </si>
  <si>
    <t>11.13</t>
  </si>
  <si>
    <t>13.3</t>
  </si>
  <si>
    <t>13.4</t>
  </si>
  <si>
    <t>13.5</t>
  </si>
  <si>
    <t>13.6</t>
  </si>
  <si>
    <t>13.7</t>
  </si>
  <si>
    <t>13.8</t>
  </si>
  <si>
    <t>13.9</t>
  </si>
  <si>
    <t>13.10</t>
  </si>
  <si>
    <t>14.1</t>
  </si>
  <si>
    <t>14.2</t>
  </si>
  <si>
    <t>REBOCO E ACABAMENTO</t>
  </si>
  <si>
    <t>FORRO EM RÉGUA DE PVC, LARGURA 20CM, NA COR BRANCA, INCLUSIVE ESTRUTURA DE FIXAÇÃO E PENDURAIS METÁLICOS E ACESSÓRIOS DE FIXAÇÃO, EXCLUSIVE RODAFORRO OU MOLDURA</t>
  </si>
  <si>
    <t>ED-28728</t>
  </si>
  <si>
    <t>RODAFORRO EM PVC, TIPO "U", NA COR BRANCA, PARA FORRO EM RÉGUA DE PVC, INCLUSIVE ACESSÓRIOS PARA FIXAÇÃO</t>
  </si>
  <si>
    <t>ED-28751</t>
  </si>
  <si>
    <t>FORNECIMENTO E ASSENTAMENTO DE TUBO PVC RÍGIDO, DRENAGEM/PLUVIAL, PBV - SÉRIE NORMAL, DN 100 MM (4"), INCLUSIVE CONEXÕES</t>
  </si>
  <si>
    <t xml:space="preserve">ED-48669 </t>
  </si>
  <si>
    <t>REGISTRO DE GAVETA, TIPO BASE, ROSCÁVEL 1/2" (PARA TUBO SOLDÁVEL OU PPR DN 20MM/CPVC DN 15MM), INCLUSIVE ACABAMENTO (PADRÃO MÉDIO) E CANOPLA CROMADOS</t>
  </si>
  <si>
    <t>ED-49987</t>
  </si>
  <si>
    <t>REGISTRO DE GAVETA, TIPO BASE, ROSCÁVEL 1.1/2" (PARA TUBO SOLDÁVEL OU PPR DN 50MM/CPVC DN 42MM), INCLUSIVE ACABAMENTO (PADRÃO MÉDIO) E CANOPLA CROMADOS</t>
  </si>
  <si>
    <t>ED-49995</t>
  </si>
  <si>
    <t>REGISTRO DE ESFERA, TIPO PVC SOLDÁVEL DN 50MM (1.1/2"), INCLUSIVE VOLANTE PARA ACIONAMENTO</t>
  </si>
  <si>
    <t>ED-50003</t>
  </si>
  <si>
    <t>6.12</t>
  </si>
  <si>
    <t>6.13</t>
  </si>
  <si>
    <t>6.14</t>
  </si>
  <si>
    <t>5 unidades (banheiros, copa, dml, garagem)</t>
  </si>
  <si>
    <t>7 unidades (banheiros, dml, salas(3), recepção)</t>
  </si>
  <si>
    <t>4 unidades (banheiros, dml, copa)</t>
  </si>
  <si>
    <t>2 unidades (banheiros)</t>
  </si>
  <si>
    <t>1 unidade (copa)</t>
  </si>
  <si>
    <t>2 unidade (copa, dml)</t>
  </si>
  <si>
    <t>1 unidade (caixa d'água)</t>
  </si>
  <si>
    <t>6.15</t>
  </si>
  <si>
    <t>REGISTRO DE ESFERA, TIPO PVC SOLDÁVEL DN 20MM (1/2"), INCLUSIVE VOLANTE PARA ACIONAMENTO</t>
  </si>
  <si>
    <t>ED-49999</t>
  </si>
  <si>
    <t>1 unidade (garagem)</t>
  </si>
  <si>
    <t>Área retirada do CAD = 290,21m² - 27,75m² = 262,46m²
Rampa=  12m² 
Concreto Interno (garagem): 70,72m²
Total = 262,46 + 12 + 70,72  = 345,18m²</t>
  </si>
  <si>
    <t>11148/ORSE</t>
  </si>
  <si>
    <t>Camilla Tavares Murta Alves</t>
  </si>
  <si>
    <t>Arquiteta e Urbanista</t>
  </si>
  <si>
    <t>CAU/MG: A259887-6</t>
  </si>
  <si>
    <t>Preparação: 409,88m² + 635,33m² = 1045,21m²</t>
  </si>
  <si>
    <t>CAIXA DE DRENAGEM DE INSPEÇÃO/PASSAGEM EM ALVENARIA (30X30X30CM), REVESTIMENTO EM ARGAMASSA COM ADITIVO IMPERMEABILIZANTE, COM TAMPA EM GRELHA, INCLUSIVE ESCAVAÇÃO, REATERRO E TRANSPORTE COM RETIRADA DO MATERIAL ESCAVADO (EM CAÇAMBA)</t>
  </si>
  <si>
    <t>4.5</t>
  </si>
  <si>
    <t>ED-49905</t>
  </si>
  <si>
    <t>ESCORAMENTO DE FÔRMAS DE LAJE EM MADEIRA NÃO APARELHADA, PÉ-DIREITO SIMPLES, INCLUSO TRAVAMENTO, 4 UTILIZAÇÕES. AF_09/2020</t>
  </si>
  <si>
    <t>101792</t>
  </si>
  <si>
    <t>2,55x1,5x3+ 1x1x1,05 + 1x0,3x(0,87+0,63+0,48+0,30+0,15) = 13,25m³</t>
  </si>
  <si>
    <t>ED-50251</t>
  </si>
  <si>
    <t>REVESTIMENTO COM IMPERMEABILIZANTE EM DUAS (2) CAMADAS SOBREPOSTAS DE ARGAMASSA, TRAÇO 1:3 (CIMENTO E AREIA) COM ADITIVO IMPERMEABILIZANTE, ESP. 20MM, INCLUSIVE PINTURA COM DUAS (2) DEMÃOS COM EMULSÃO ASFÁLTICA</t>
  </si>
  <si>
    <t>3.7</t>
  </si>
  <si>
    <t>ED-50764</t>
  </si>
  <si>
    <t>1.8</t>
  </si>
  <si>
    <t xml:space="preserve"> ANDAIME EM CAVALETE METÁLICO PARA FORRO OU SERVIÇO EM ALTURA INTERNO, COM CHAPA DE COMPENSADO E TÁBUA, COM REAPROVEITAMENTO, INCLUSIVE MONTAGEM/DESMONTAGEM E REMANEJAMENTO</t>
  </si>
  <si>
    <t>ED-28533</t>
  </si>
  <si>
    <t>área cad: 320,39m²</t>
  </si>
  <si>
    <t>adm, copa e dml: 12 + 5,8 + 3,16 = 20,96m²</t>
  </si>
  <si>
    <t>adm, copa e dml: 14 + 9,8 + 7,21= 31,01m²</t>
  </si>
  <si>
    <t>09571/ORSE</t>
  </si>
  <si>
    <t>Tela mosquiteiro galvanizada, malha 14, fio 30</t>
  </si>
  <si>
    <t>6.16</t>
  </si>
  <si>
    <t>CORRIMÃO SIMPLES EM TUBO GALVANIZADO, COM COSTURA, DIÂMETRO DE 1.1/2", ESP. 3MM, FIXADO EM ALVENARIA, INCLUSIVE SUPORTE PARA CORRIMÃO EM BARRA CHATA (1"X1/2"), EXCLUSIVE PINTURA</t>
  </si>
  <si>
    <t>ED-50935</t>
  </si>
  <si>
    <t>ED-50150</t>
  </si>
  <si>
    <t>LIGAÇÃO DE ÁGUA PROVISÓRIA PARA CANTEIRO, INCLUSIVE HIDRÔMETRO E CAVALETE PARA MEDIÇÃO DE ÁGUA - ENTRADA PRINCIPAL, EM AÇO GALVANIZADO DN 20MM (1/2") - PADRÃO CONCESSIONÁRIA</t>
  </si>
  <si>
    <t>LIGAÇÃO PROVISÓRIA COM ENTRADA DE ENERGIA AÉREA, PADRÃO CEMIG, CARGA INSTALADA DE 15,1KVA ATÉ 30KVA, TRIFÁSICO, COM SAÍDA SUBTERRÂNEA, INCLUSIVE POSTE, CAIXA PARA MEDIDOR, DISJUNTOR, BARRAMENTO, ATERRAMENTO E ACESSÓRIOS</t>
  </si>
  <si>
    <t>ED-50151</t>
  </si>
  <si>
    <t>TAPUME FIXO DE PROTEÇÃO PARA FECHAMENTO DE OBRA EM TELHA METÁLICA GALVANIZADA, TIPO TRAPEZOIDAL, ESP. 0,5MM, COM MÓDULO NA DIMENSÃO DE (300X220)CM, COM REAPROVEITAMENTO, EXCLUSIVE PINTURA ESMALTE, INCLUSIVE PONTALETE E FIXAÇÃO</t>
  </si>
  <si>
    <t>ED-29823</t>
  </si>
  <si>
    <t>PORTÃO PARA TAPUME FIXO DE PROTEÇÃO COM FECHAMENTO DE OBRA EM TELHA METÁLICA GALVANIZADA, TIPO TRAPEZOIDAL  ESP. 0,5MM, COM MÓDULO NA DIMENSÃO DE (300X220)CM, EXCLUSIVE PINTURA ESMALTE</t>
  </si>
  <si>
    <t>ED-14457</t>
  </si>
  <si>
    <t>1.9</t>
  </si>
  <si>
    <t>1.10</t>
  </si>
  <si>
    <t>1.11</t>
  </si>
  <si>
    <t>1.12</t>
  </si>
  <si>
    <t>3m x 2,2m = 6,6m²</t>
  </si>
  <si>
    <t>(23,45m + 20,16m) x 2,2m = 95,94m²</t>
  </si>
  <si>
    <t>LOCAÇÃO DE OBRA COM GABARITO DE TÁBUAS CORRIDAS PONTALETADAS A CADA 2,00M, REAPROVEITAMENTO (2X), INCLUSIVE ACOMPANHAMENTO DE EQUIPE TOPOGRÁFICA PARA MARCAÇÃO DE PONTO TOPOGRÁFICO</t>
  </si>
  <si>
    <t>ED-17989</t>
  </si>
  <si>
    <t>1.13</t>
  </si>
  <si>
    <t>13.11</t>
  </si>
  <si>
    <t xml:space="preserve">Escada: 2,80m x 2 = 5,6m </t>
  </si>
  <si>
    <t>0,15m x 0,15m x 7 + 0,3m x 0,3m x 3 = 0,43m²</t>
  </si>
  <si>
    <t>(23,45 + 21,59 + 14,43 + 12,75) x (0,2 + 0,2) =  28,89m²
(10,82 + 14,62 + 9,06 + 3,15 + 3,8 + 2,26 + 5,41 + 3,15 + 5,55 + 7,05 + 2,9 + 2,55 + 3 + 9,2 + 1 + 1 + 5,09 + 12,24 + 5,11 + 5,11 + 5,11) x (0,15 + 0,2) = 41,01m²     
(21,59 + 14,43) x 1 = 36,02m²
total: 28,89 + 41,01 + 36,02 = 105,92m²</t>
  </si>
  <si>
    <t>21,59 + 23,16 = 44,75 / 2(reaproveitamento) = 22,38m</t>
  </si>
  <si>
    <r>
      <t xml:space="preserve">Pintura em superfícies metálicas 
(Portas 1,2m) 9,24m² x 2 (lados) + (Porta 3,5m) 13,48m² x 2 (lados) + (janela copa) 0,80m² x 2 (lados) = 47,04m²
guarda-corpo: 8m x 1,1m x 2lados = 17,6m²
corrimão: 0,05m x </t>
    </r>
    <r>
      <rPr>
        <sz val="12"/>
        <color indexed="8"/>
        <rFont val="Calibri"/>
        <family val="2"/>
      </rPr>
      <t>π</t>
    </r>
    <r>
      <rPr>
        <sz val="12"/>
        <color indexed="8"/>
        <rFont val="Arial"/>
        <family val="2"/>
      </rPr>
      <t xml:space="preserve"> x 2,8m x 2 = 0,88m²
47,04 + 17,6 + 0,88 = 65,52m²</t>
    </r>
  </si>
  <si>
    <r>
      <t xml:space="preserve">REGIÃO/MÊS DE REFERÊNCIA: </t>
    </r>
    <r>
      <rPr>
        <sz val="16"/>
        <rFont val="Arial"/>
        <family val="2"/>
      </rPr>
      <t>SETOP (ABRIL/2025, com desoneração) ; SINAPI (AGOSTO/2025, com desoneração) ; ORSE (JULHO/2025-1)</t>
    </r>
  </si>
  <si>
    <t xml:space="preserve">          </t>
  </si>
  <si>
    <t>MOBILIZAÇÃO E DESMOBILIZAÇÃO DE EQUIPAMENTO DE SONDAGEM A PERCUSSÃO COM ENSAIO DE PENETRAÇÃO PADRÃO (SPT) - (CUSTO VARIÁVEL), EXCLUSIVE CUSTO FIXO</t>
  </si>
  <si>
    <t>VIGAS PRIMÁRIAS (LONGARINAS) PARA CIMBRAMENTO EM LAJE PRÉ MOLDADA, INCLUSIVE MONTAGEM E DESMONTAGEM, REAPROVEITAMENTO (6X), EXCLUSIVE ESCORAMENTO</t>
  </si>
  <si>
    <t>PORTA DE MADEIRA COMPLETA, DIMENSÃO (60X210)CM, TIPO DE ABRIR, UMA (1) FOLHA, ACABAMENTO NATURAL PARA PINTURA/ VERNIZ, TIPO PRANCHETA/SARRAFEADA, INCLUSIVE MARCO, ALIZAR E FERRAGENS, EXCLUSIVE PINTURA/VERNIZ</t>
  </si>
  <si>
    <t xml:space="preserve">30 metros </t>
  </si>
  <si>
    <t>RUA JOSUÉ DE ASSIS FREIRE, S/N, CENTRO, BOCAIUVA - MG</t>
  </si>
  <si>
    <t>DATA: 10/09/2025</t>
  </si>
  <si>
    <t>Exaustor para banheiro, bivolt, ref.: C 80 A, da Ventokit ou similar - fornecimento e instalação</t>
  </si>
  <si>
    <t>QUADRO DE DISTRIBUIÇÃO DE SOBREPOR EM CHAPA, PARA 44 DISJUNTORES DIN, INCLUSIVE BARRAMENTOS NEUTRO/TERRA E BARRAMENTO TRIFÁSICO DE 150A</t>
  </si>
  <si>
    <t xml:space="preserve">ED-14200 </t>
  </si>
  <si>
    <t>CABO DE COBRE FLEXÍVEL, CLASSE 5, ISOLAMENTO TIPO LSHF/ ATOX, NÃO HALOGENADO, ANTICHAMA, TERMOPLÁSTICO, UNIPOLAR, SEÇÃO 1,5 MM2, 70°C, 450/750V</t>
  </si>
  <si>
    <t>ED-48946</t>
  </si>
  <si>
    <t>CABO DE COBRE FLEXÍVEL, CLASSE 5, ISOLAMENTO TIPO LSHF/ ATOX, NÃO HALOGENADO, ANTICHAMA, TERMOPLÁSTICO, UNIPOLAR, SEÇÃO 2,5 MM2, 70°C, 450/750V</t>
  </si>
  <si>
    <t>ED-48951</t>
  </si>
  <si>
    <t>CABO DE COBRE FLEXÍVEL, CLASSE 5, ISOLAMENTO TIPO LSHF/ ATOX, NÃO HALOGENADO, ANTICHAMA, TERMOPLÁSTICO, UNIPOLAR, SEÇÃO 4 MM2, 70°C, 450/750V</t>
  </si>
  <si>
    <t>ED-48956</t>
  </si>
  <si>
    <t>CABO DE COBRE FLEXÍVEL, CLASSE 5, ISOLAMENTO TIPO LSHF/ ATOX, NÃO HALOGENADO, ANTICHAMA, TERMOPLÁSTICO, UNIPOLAR, SEÇÃO 16 MM2, 70°C, 450/750V</t>
  </si>
  <si>
    <t>ED-48971</t>
  </si>
  <si>
    <t>DISJUNTOR MONOPOLAR TIPO DIN, CORRENTE NOMINAL DE 10A, FORNECIMENTO E INSTALAÇÃO, INCLUSIVE TERMINAL ILHÓS</t>
  </si>
  <si>
    <t>ED-34460</t>
  </si>
  <si>
    <t>ED-34474</t>
  </si>
  <si>
    <t>DISJUNTOR BIPOLAR TIPO DIN, CORRENTE NOMINAL DE 10A, FORNECIMENTO E INSTALAÇÃO, INCLUSIVE TERMINAL ILHÓS</t>
  </si>
  <si>
    <t>ED-34473</t>
  </si>
  <si>
    <t>DISJUNTOR BIPOLAR TIPO DIN, CORRENTE NOMINAL DE 16A, FORNECIMENTO E INSTALAÇÃO, INCLUSIVE TERMINAL ILHÓS</t>
  </si>
  <si>
    <t>DISJUNTOR TRIPOLAR TIPO DIN, CORRENTE NOMINAL DE 63A, FORNECIMENTO E INSTALAÇÃO, INCLUSIVE TERMINAL ILHÓS</t>
  </si>
  <si>
    <t>ED-34493</t>
  </si>
  <si>
    <t xml:space="preserve">ED-16600 </t>
  </si>
  <si>
    <t>ED-20582</t>
  </si>
  <si>
    <t>ENTRADA DE ENERGIA AÉREA, TIPO C2, PADRÃO CEMIG, CARGA INSTALADA DE 15,1KVA ATÉ 23KVA, TRIFÁSICO, COM SAÍDA SUBTERRÂNEA, INCLUSIVE POSTE, CAIXA PARA MEDIDOR, DISJUNTOR, BARRAMENTO, ATERRAMENTO E ACESSÓRIOS</t>
  </si>
  <si>
    <t xml:space="preserve">MERCADO </t>
  </si>
  <si>
    <t>-</t>
  </si>
  <si>
    <t>LUMINÁRIA ARANDELA TIPO TARTARUGA, PARA UMA (1) LÂMPADA BASE E-27, POTÊNCIA MÁXIMA 60W, FORNECIMENTO E INSTALAÇÃO, EXCLUSIVE BASE E LÂMPADA</t>
  </si>
  <si>
    <t>ED-49402</t>
  </si>
  <si>
    <t>Luminária plafon (sobrepor) 22,5 x 22,5 - 18 W - 6000K - G- Light ou similar</t>
  </si>
  <si>
    <t>13157/ORSE</t>
  </si>
  <si>
    <t>CONJUNTO DE UM (1) INTERRUPTOR BIPOLAR SIMPLES,CORRENTE 10A, TENSÃO 250V, (10A-250V), COM PLACA 4"X2" DE UM (1) POSTO, INCLUSIVE FORNECIMENTO, INSTALAÇÃO, SUPORTE, MÓDULO E PLACA</t>
  </si>
  <si>
    <t>ED-15735</t>
  </si>
  <si>
    <t>CONJUNTO DE UM (1) INTERRUPTOR SIMPLES, CORRENTE 10A, TENSÃO 250V, (10A-250V), COM PLACA 4"X2" DE UM (1) POSTO, INCLUSIVE FORNECIMENTO, INSTALAÇÃO, SUPORTE, MÓDULO E PLACA</t>
  </si>
  <si>
    <t>ED-15733</t>
  </si>
  <si>
    <t>CONJUNTO DE DOIS (2) INTERRUPTORES SIMPLES, CORRENTE 10A, TENSÃO 250V, (10A-250V), COM PLACA 4"X2" DE DOIS (2) POSTOS, INCLUSIVE FORNECIMENTO, INSTALAÇÃO, SUPORTE, MÓDULO E PLACA</t>
  </si>
  <si>
    <t>ED-15739</t>
  </si>
  <si>
    <t>CONJUNTO DE UM (1) INTERRUPTOR SIMPLES, CORRENTE 10A, TENSÃO 250V, (10A-250V) E UMA (1) TOMADA PADRÃO, TRÊS (3)POLOS, CORRENTE 10A, TENSÃO 250V, (2P+T/10A-250V), COM PLACA 4"X2" DE DOIS (2) POSTOS, INCLUSIVE FORNECIMENTO, INSTALAÇÃO, SUPORTE, MÓDULO E PLACA</t>
  </si>
  <si>
    <t>ED-15765</t>
  </si>
  <si>
    <t>CONJUNTO DE UMA (1) TOMADA PADRÃO, TRÊS (3) POLOS, CORRENTE 10A, TENSÃO 250V, (2P+T/10A-250V) E UMA (1) TOMADA USB (CONECTOR USB TIPO A), CORRENTE 1A, TENSÃO 5V, (1A-5V), COM PLACA 4"X2" DE DOIS (2) POSTOS, INCLUSIVE FORNECIMENTO, INSTALAÇÃO, SUPORTE, MÓDULO E PLACA</t>
  </si>
  <si>
    <t>ED-15758</t>
  </si>
  <si>
    <t>CONJUNTO DE UMA (1) TOMADA PADRÃO, TRÊS (3) POLOS, CORRENTE 20A, TENSÃO 250V, (2P+T/20A-250V), COM PLACA 4"X2" DE UM (1) POSTO, INCLUSIVE FORNECIMENTO, INSTALAÇÃO, SUPORTE, MÓDULO E PLACA</t>
  </si>
  <si>
    <t>ED-15749</t>
  </si>
  <si>
    <t>CONJUNTO DE UMA (1) TOMADA PADRÃO, TRÊS (3) POLOS, CORRENTE 10A, TENSÃO 250V, (2P+T/10A-250V), COM PLACA 4"X2" DE UM (1) POSTO, INCLUSIVE FORNECIMENTO, INSTALAÇÃO, SUPORTE, MÓDULO E PLACA</t>
  </si>
  <si>
    <t>ED-15748</t>
  </si>
  <si>
    <t>ED-16634</t>
  </si>
  <si>
    <t>CAIXA DE PASSAGEM PARA PISO EM ALUMÍNIO, TAMPAREVERSÍVEL (ANTIDERRAPANTE OU LISA), DIMENSÃO (300X300X120)MM, INCLUSIVE ACESSÓRIOS E FIXAÇÃO</t>
  </si>
  <si>
    <t xml:space="preserve">ED-49166 </t>
  </si>
  <si>
    <t>7.2</t>
  </si>
  <si>
    <t>7.3</t>
  </si>
  <si>
    <t>7.4</t>
  </si>
  <si>
    <t>7.5</t>
  </si>
  <si>
    <t>7.6</t>
  </si>
  <si>
    <t>7.7</t>
  </si>
  <si>
    <t>7.8</t>
  </si>
  <si>
    <t>7.9</t>
  </si>
  <si>
    <t>7.10</t>
  </si>
  <si>
    <t>7.11</t>
  </si>
  <si>
    <t>7.12</t>
  </si>
  <si>
    <t>7.13</t>
  </si>
  <si>
    <t>7.14</t>
  </si>
  <si>
    <t>7.15</t>
  </si>
  <si>
    <t>7.16</t>
  </si>
  <si>
    <t>7.17</t>
  </si>
  <si>
    <t>7.18</t>
  </si>
  <si>
    <t>7.19</t>
  </si>
  <si>
    <t>7.20</t>
  </si>
  <si>
    <t>7.21</t>
  </si>
  <si>
    <t>7.22</t>
  </si>
  <si>
    <t>7.23</t>
  </si>
  <si>
    <t>7.24</t>
  </si>
  <si>
    <t>ELETROCALHA PERFURADA (100X50)MM EM CHAPA DE AÇO GALVANIZADO #18, COM TRATAMENTO PRÉ-ZINCADO, INCLUSIVE TAMPA DE ENCAIXE, FIXAÇÃO SUPERIOR, CONEXÕES E ACESSÓRIOS</t>
  </si>
  <si>
    <t>ED-19519</t>
  </si>
  <si>
    <t>DUTO CORRUGADO EM PEAD (POLIETILENO DE ALTA DENSIDADE), PARA PROTEÇÃO DE CABOS SUBTERRÂNEOS DN 50 MM (2")</t>
  </si>
  <si>
    <t>ED-49296</t>
  </si>
  <si>
    <t>DUTO CORRUGADO EM PEAD (POLIETILENO DE ALTA DENSIDADE) PARA PROTEÇÃO DE CABOS SUBTERRÂNEOS DN 30 MM (1.1/4")</t>
  </si>
  <si>
    <t xml:space="preserve">ED-4155 </t>
  </si>
  <si>
    <t>ELETRODUTO FLEXÍVEL CORRUGADO, PVC, ANTI-CHAMA, DN 25MM (3/4"), APLICADO EM ALVENARIA, INCLUSIVE RASGO</t>
  </si>
  <si>
    <t xml:space="preserve">ED-49414 </t>
  </si>
  <si>
    <t>ELETRODUTO DE PVC RÍGIDO ROSCÁVEL, DN 20 MM (3/4"), INCLUSIVE CONEXÕES, SUPORTES E FIXAÇÃO</t>
  </si>
  <si>
    <t>ED-49308</t>
  </si>
  <si>
    <t>7.25</t>
  </si>
  <si>
    <t>7.26</t>
  </si>
  <si>
    <t>7.27</t>
  </si>
  <si>
    <t>7.28</t>
  </si>
  <si>
    <t>7.29</t>
  </si>
  <si>
    <t>Luminária Led High Bay 100W Industrial Smd</t>
  </si>
  <si>
    <t>DISPOSITIVO DE PROTEÇÃO CONTRA SURTOS (DPS) MONOPOLAR, CORRENTE DE INTERRUPÇÃO 20KA, INCLUSIVE TERMINAL ILHÓS</t>
  </si>
  <si>
    <t>CAIXA DE LIGAÇÃO/PASSAGEM EM PVC RÍGIDO PARA ELETRODUTO COM SUPORTE PARA LAJOTA, OCTOGONAL COM FUNDO MÓVEL, DIMENSÕES 4"X4", EMBUTIDA EM LAJE PRÉ- MOLDADA - FORNECIMENTO E INSTALAÇÃO</t>
  </si>
  <si>
    <t>Conforme Projeto</t>
  </si>
  <si>
    <t>REVESTIMENTO COM GRANITO, CINZA ANDORINHA, APLICADO EM PISO, ESP. 2CM, DIMENSÃO DA PEÇA ATÉ 1600 CM2, ASSENTAMENTO COM ARGAMASSA INDUSTRIALIZADA, INCLUSIVE REJUNTAMENTO</t>
  </si>
  <si>
    <t>PISO EM GRANILITE/MARMORITE, ESP. 8MM, ACABAMENTO POLIDO, COR BRANCA, MODULAÇÃO DE (1X1)M, INCLUSIVE JUNTA PLÁSTICA, RESINA E POLIMENTO MECANIZADO</t>
  </si>
  <si>
    <t>4.6</t>
  </si>
  <si>
    <t>4.7</t>
  </si>
  <si>
    <t>4.8</t>
  </si>
  <si>
    <t>ESPELHO CRISTAL, DIMENSÃO (40X60)CM, COM ESP. 4MM, EM ACABAMENTO LAPIDADO, INCLUSIVE FIXAÇÃO COM PARAFUSO TIPO FINESSON, FORNECIMENTO E INSTALAÇÃO</t>
  </si>
  <si>
    <t>8.5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</si>
</sst>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43" formatCode="_-* #,##0.00_-;\-* #,##0.00_-;_-* &quot;-&quot;??_-;_-@_-"/>
    <numFmt numFmtId="164" formatCode="&quot;R$&quot;\ #,##0.00"/>
    <numFmt numFmtId="165" formatCode="&quot;R$ &quot;#,##0.00"/>
    <numFmt numFmtId="166" formatCode="#,##0.000"/>
  </numFmts>
  <fonts count="36" x14ac:knownFonts="1">
    <font>
      <sz val="10"/>
      <name val="Arial"/>
      <family val="2"/>
    </font>
    <font>
      <sz val="11"/>
      <color theme="1"/>
      <name val="Calibri"/>
      <family val="2"/>
      <scheme val="minor"/>
    </font>
    <font>
      <sz val="10"/>
      <name val="Arial"/>
      <family val="2"/>
    </font>
    <font>
      <sz val="11"/>
      <name val="Arial"/>
      <family val="1"/>
    </font>
    <font>
      <sz val="8"/>
      <color theme="1"/>
      <name val="Calibri"/>
      <family val="2"/>
      <scheme val="minor"/>
    </font>
    <font>
      <b/>
      <sz val="12"/>
      <color theme="1"/>
      <name val="Calibri"/>
      <family val="2"/>
      <scheme val="minor"/>
    </font>
    <font>
      <b/>
      <sz val="8"/>
      <name val="Calibri"/>
      <family val="2"/>
      <scheme val="minor"/>
    </font>
    <font>
      <sz val="8"/>
      <color indexed="8"/>
      <name val="Calibri"/>
      <family val="2"/>
      <scheme val="minor"/>
    </font>
    <font>
      <sz val="8"/>
      <name val="Calibri"/>
      <family val="2"/>
      <scheme val="minor"/>
    </font>
    <font>
      <b/>
      <sz val="8"/>
      <color indexed="8"/>
      <name val="Calibri"/>
      <family val="2"/>
      <scheme val="minor"/>
    </font>
    <font>
      <sz val="8"/>
      <color rgb="FFFF0000"/>
      <name val="Calibri"/>
      <family val="2"/>
      <scheme val="minor"/>
    </font>
    <font>
      <sz val="8"/>
      <name val="Arial"/>
      <family val="2"/>
    </font>
    <font>
      <sz val="11"/>
      <color rgb="FFFF0000"/>
      <name val="Calibri"/>
      <family val="2"/>
      <scheme val="minor"/>
    </font>
    <font>
      <b/>
      <sz val="11"/>
      <name val="Calibri"/>
      <family val="2"/>
      <scheme val="minor"/>
    </font>
    <font>
      <sz val="11"/>
      <name val="Calibri"/>
      <family val="2"/>
      <scheme val="minor"/>
    </font>
    <font>
      <u/>
      <sz val="11"/>
      <name val="Calibri"/>
      <family val="2"/>
    </font>
    <font>
      <sz val="11"/>
      <name val="Calibri"/>
      <family val="2"/>
    </font>
    <font>
      <b/>
      <sz val="11"/>
      <color rgb="FFFF0000"/>
      <name val="Calibri"/>
      <family val="2"/>
      <scheme val="minor"/>
    </font>
    <font>
      <b/>
      <sz val="8"/>
      <color rgb="FFFF0000"/>
      <name val="Calibri"/>
      <family val="2"/>
      <scheme val="minor"/>
    </font>
    <font>
      <b/>
      <sz val="8"/>
      <color indexed="8"/>
      <name val="Arial"/>
      <family val="2"/>
    </font>
    <font>
      <sz val="8"/>
      <color indexed="8"/>
      <name val="Arial"/>
      <family val="2"/>
    </font>
    <font>
      <b/>
      <sz val="10"/>
      <color indexed="8"/>
      <name val="Arial"/>
      <family val="2"/>
    </font>
    <font>
      <b/>
      <sz val="10"/>
      <name val="Arial"/>
      <family val="2"/>
    </font>
    <font>
      <sz val="10"/>
      <color indexed="8"/>
      <name val="Arial"/>
      <family val="2"/>
    </font>
    <font>
      <b/>
      <sz val="12"/>
      <color indexed="8"/>
      <name val="Arial"/>
      <family val="2"/>
    </font>
    <font>
      <sz val="10"/>
      <color theme="1"/>
      <name val="Arial"/>
      <family val="2"/>
    </font>
    <font>
      <b/>
      <sz val="10"/>
      <name val="Calibri"/>
      <family val="2"/>
      <scheme val="minor"/>
    </font>
    <font>
      <sz val="9"/>
      <color indexed="8"/>
      <name val="Arial"/>
      <family val="2"/>
    </font>
    <font>
      <sz val="12"/>
      <color indexed="8"/>
      <name val="Arial"/>
      <family val="2"/>
    </font>
    <font>
      <b/>
      <sz val="14"/>
      <color indexed="8"/>
      <name val="Arial"/>
      <family val="2"/>
    </font>
    <font>
      <sz val="14"/>
      <color indexed="8"/>
      <name val="Arial"/>
      <family val="2"/>
    </font>
    <font>
      <b/>
      <sz val="16"/>
      <color indexed="8"/>
      <name val="Arial"/>
      <family val="2"/>
    </font>
    <font>
      <sz val="16"/>
      <color indexed="8"/>
      <name val="Arial"/>
      <family val="2"/>
    </font>
    <font>
      <b/>
      <sz val="16"/>
      <name val="Arial"/>
      <family val="2"/>
    </font>
    <font>
      <sz val="16"/>
      <name val="Arial"/>
      <family val="2"/>
    </font>
    <font>
      <sz val="12"/>
      <color indexed="8"/>
      <name val="Calibri"/>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bgColor indexed="64"/>
      </patternFill>
    </fill>
    <fill>
      <patternFill patternType="solid">
        <fgColor rgb="FFFFFF00"/>
        <bgColor indexed="64"/>
      </patternFill>
    </fill>
    <fill>
      <patternFill patternType="solid">
        <fgColor indexed="22"/>
        <bgColor indexed="64"/>
      </patternFill>
    </fill>
    <fill>
      <patternFill patternType="solid">
        <fgColor indexed="26"/>
        <bgColor indexed="64"/>
      </patternFill>
    </fill>
    <fill>
      <patternFill patternType="solid">
        <fgColor theme="0" tint="-4.9989318521683403E-2"/>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medium">
        <color indexed="64"/>
      </right>
      <top style="thin">
        <color auto="1"/>
      </top>
      <bottom/>
      <diagonal/>
    </border>
  </borders>
  <cellStyleXfs count="10">
    <xf numFmtId="0" fontId="0" fillId="0" borderId="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319">
    <xf numFmtId="0" fontId="0" fillId="0" borderId="0" xfId="0"/>
    <xf numFmtId="0" fontId="4" fillId="2" borderId="0" xfId="0" applyFont="1" applyFill="1"/>
    <xf numFmtId="0" fontId="4" fillId="2" borderId="0" xfId="0" applyFont="1" applyFill="1" applyAlignment="1">
      <alignment wrapText="1"/>
    </xf>
    <xf numFmtId="0" fontId="7" fillId="0" borderId="0" xfId="0" applyFont="1"/>
    <xf numFmtId="0" fontId="10" fillId="0" borderId="0" xfId="0" applyFont="1"/>
    <xf numFmtId="0" fontId="7" fillId="0" borderId="0" xfId="0" applyFont="1" applyAlignment="1">
      <alignment vertical="center"/>
    </xf>
    <xf numFmtId="0" fontId="9" fillId="0" borderId="0" xfId="0" applyFont="1"/>
    <xf numFmtId="0" fontId="7" fillId="0" borderId="0" xfId="0" applyFont="1" applyAlignment="1">
      <alignment horizontal="center" vertical="center"/>
    </xf>
    <xf numFmtId="2" fontId="7" fillId="0" borderId="0" xfId="0" applyNumberFormat="1" applyFont="1" applyAlignment="1">
      <alignment vertical="center"/>
    </xf>
    <xf numFmtId="164" fontId="7" fillId="0" borderId="0" xfId="0" applyNumberFormat="1" applyFont="1"/>
    <xf numFmtId="0" fontId="2" fillId="0" borderId="0" xfId="6"/>
    <xf numFmtId="0" fontId="2" fillId="0" borderId="0" xfId="6" applyAlignment="1">
      <alignment vertical="center"/>
    </xf>
    <xf numFmtId="0" fontId="13" fillId="6" borderId="1" xfId="6" applyFont="1" applyFill="1" applyBorder="1" applyAlignment="1">
      <alignment vertical="center"/>
    </xf>
    <xf numFmtId="10" fontId="13" fillId="4" borderId="1" xfId="5" applyNumberFormat="1" applyFont="1" applyFill="1" applyBorder="1" applyAlignment="1">
      <alignment vertical="center"/>
    </xf>
    <xf numFmtId="0" fontId="14" fillId="0" borderId="26" xfId="6" applyFont="1" applyBorder="1" applyAlignment="1">
      <alignment horizontal="left" vertical="center"/>
    </xf>
    <xf numFmtId="10" fontId="14" fillId="0" borderId="26" xfId="6" applyNumberFormat="1" applyFont="1" applyBorder="1" applyAlignment="1">
      <alignment vertical="center"/>
    </xf>
    <xf numFmtId="0" fontId="14" fillId="0" borderId="26" xfId="6" applyFont="1" applyBorder="1" applyAlignment="1">
      <alignment horizontal="center" vertical="center"/>
    </xf>
    <xf numFmtId="0" fontId="14" fillId="0" borderId="27" xfId="6" applyFont="1" applyBorder="1" applyAlignment="1">
      <alignment vertical="center"/>
    </xf>
    <xf numFmtId="10" fontId="14" fillId="7" borderId="26" xfId="5" applyNumberFormat="1" applyFont="1" applyFill="1" applyBorder="1" applyAlignment="1" applyProtection="1">
      <alignment horizontal="right" vertical="center"/>
      <protection locked="0"/>
    </xf>
    <xf numFmtId="0" fontId="14" fillId="0" borderId="24" xfId="6" applyFont="1" applyBorder="1" applyAlignment="1">
      <alignment horizontal="left" vertical="center"/>
    </xf>
    <xf numFmtId="10" fontId="14" fillId="0" borderId="24" xfId="6" applyNumberFormat="1" applyFont="1" applyBorder="1" applyAlignment="1">
      <alignment vertical="center"/>
    </xf>
    <xf numFmtId="0" fontId="14" fillId="0" borderId="24" xfId="6" applyFont="1" applyBorder="1" applyAlignment="1">
      <alignment horizontal="center" vertical="center"/>
    </xf>
    <xf numFmtId="0" fontId="14" fillId="0" borderId="24" xfId="6" applyFont="1" applyBorder="1" applyAlignment="1">
      <alignment vertical="center"/>
    </xf>
    <xf numFmtId="10" fontId="14" fillId="7" borderId="24" xfId="5" applyNumberFormat="1" applyFont="1" applyFill="1" applyBorder="1" applyAlignment="1" applyProtection="1">
      <alignment horizontal="right" vertical="center"/>
      <protection locked="0"/>
    </xf>
    <xf numFmtId="0" fontId="14" fillId="0" borderId="24" xfId="6" applyFont="1" applyBorder="1" applyAlignment="1">
      <alignment horizontal="left" vertical="center" wrapText="1"/>
    </xf>
    <xf numFmtId="0" fontId="14" fillId="0" borderId="45" xfId="6" applyFont="1" applyBorder="1" applyAlignment="1">
      <alignment horizontal="left" vertical="center"/>
    </xf>
    <xf numFmtId="0" fontId="14" fillId="0" borderId="45" xfId="6" applyFont="1" applyBorder="1" applyAlignment="1">
      <alignment vertical="center"/>
    </xf>
    <xf numFmtId="10" fontId="14" fillId="7" borderId="45" xfId="5" applyNumberFormat="1" applyFont="1" applyFill="1" applyBorder="1" applyAlignment="1" applyProtection="1">
      <alignment horizontal="right" vertical="center"/>
      <protection locked="0"/>
    </xf>
    <xf numFmtId="0" fontId="13" fillId="0" borderId="1" xfId="6" applyFont="1" applyBorder="1" applyAlignment="1">
      <alignment vertical="center"/>
    </xf>
    <xf numFmtId="4" fontId="13" fillId="0" borderId="1" xfId="6" applyNumberFormat="1" applyFont="1" applyBorder="1" applyAlignment="1">
      <alignment horizontal="center" vertical="center"/>
    </xf>
    <xf numFmtId="0" fontId="2" fillId="0" borderId="1" xfId="6" applyBorder="1" applyAlignment="1">
      <alignment vertical="center"/>
    </xf>
    <xf numFmtId="4" fontId="2" fillId="0" borderId="1" xfId="6" applyNumberFormat="1" applyBorder="1" applyAlignment="1">
      <alignment vertical="center"/>
    </xf>
    <xf numFmtId="4" fontId="17" fillId="5" borderId="1" xfId="6" applyNumberFormat="1" applyFont="1" applyFill="1" applyBorder="1" applyAlignment="1">
      <alignment horizontal="right" vertical="center"/>
    </xf>
    <xf numFmtId="0" fontId="12" fillId="0" borderId="0" xfId="6" applyFont="1" applyAlignment="1">
      <alignment vertical="center"/>
    </xf>
    <xf numFmtId="0" fontId="13" fillId="0" borderId="1" xfId="6" applyFont="1" applyBorder="1" applyAlignment="1">
      <alignment horizontal="right" vertical="center"/>
    </xf>
    <xf numFmtId="4" fontId="13" fillId="0" borderId="1" xfId="6" applyNumberFormat="1" applyFont="1" applyBorder="1" applyAlignment="1">
      <alignment vertical="center"/>
    </xf>
    <xf numFmtId="0" fontId="9" fillId="0" borderId="0" xfId="0" applyFont="1" applyAlignment="1">
      <alignment vertical="center"/>
    </xf>
    <xf numFmtId="4" fontId="7" fillId="0" borderId="0" xfId="0" applyNumberFormat="1" applyFont="1" applyAlignment="1">
      <alignment horizontal="left" vertical="center" wrapText="1"/>
    </xf>
    <xf numFmtId="0" fontId="22" fillId="2" borderId="14" xfId="0" applyFont="1" applyFill="1" applyBorder="1" applyAlignment="1">
      <alignment vertical="center"/>
    </xf>
    <xf numFmtId="0" fontId="22" fillId="2" borderId="15" xfId="0" applyFont="1" applyFill="1" applyBorder="1" applyAlignment="1">
      <alignment vertical="center"/>
    </xf>
    <xf numFmtId="0" fontId="22" fillId="2" borderId="11" xfId="0" applyFont="1" applyFill="1" applyBorder="1" applyAlignment="1">
      <alignment vertical="center"/>
    </xf>
    <xf numFmtId="0" fontId="22" fillId="2" borderId="5" xfId="0" applyFont="1" applyFill="1" applyBorder="1" applyAlignment="1">
      <alignment vertical="center"/>
    </xf>
    <xf numFmtId="0" fontId="22" fillId="2" borderId="5" xfId="0" applyFont="1" applyFill="1" applyBorder="1" applyAlignment="1">
      <alignment horizontal="left" vertical="center"/>
    </xf>
    <xf numFmtId="0" fontId="22" fillId="2" borderId="19" xfId="0" applyFont="1" applyFill="1" applyBorder="1" applyAlignment="1">
      <alignment horizontal="center" vertical="center" wrapText="1"/>
    </xf>
    <xf numFmtId="0" fontId="22" fillId="2" borderId="20" xfId="0" applyFont="1" applyFill="1" applyBorder="1" applyAlignment="1">
      <alignment horizontal="center" vertical="center"/>
    </xf>
    <xf numFmtId="0" fontId="22" fillId="2" borderId="21" xfId="0" applyFont="1" applyFill="1" applyBorder="1" applyAlignment="1">
      <alignment horizontal="center" vertical="center"/>
    </xf>
    <xf numFmtId="10" fontId="23" fillId="2" borderId="22" xfId="0" applyNumberFormat="1" applyFont="1" applyFill="1" applyBorder="1" applyAlignment="1">
      <alignment vertical="top" wrapText="1"/>
    </xf>
    <xf numFmtId="10" fontId="0" fillId="2" borderId="23" xfId="0" applyNumberFormat="1" applyFill="1" applyBorder="1" applyAlignment="1">
      <alignment vertical="top" wrapText="1"/>
    </xf>
    <xf numFmtId="49" fontId="23" fillId="2" borderId="24" xfId="0" applyNumberFormat="1" applyFont="1" applyFill="1" applyBorder="1" applyAlignment="1">
      <alignment horizontal="center" vertical="top" wrapText="1"/>
    </xf>
    <xf numFmtId="164" fontId="23" fillId="2" borderId="24" xfId="0" applyNumberFormat="1" applyFont="1" applyFill="1" applyBorder="1" applyAlignment="1">
      <alignment vertical="top" wrapText="1"/>
    </xf>
    <xf numFmtId="164" fontId="23" fillId="2" borderId="25" xfId="0" applyNumberFormat="1" applyFont="1" applyFill="1" applyBorder="1" applyAlignment="1">
      <alignment vertical="top" wrapText="1"/>
    </xf>
    <xf numFmtId="10" fontId="23" fillId="2" borderId="26" xfId="0" applyNumberFormat="1" applyFont="1" applyFill="1" applyBorder="1" applyAlignment="1">
      <alignment vertical="top" wrapText="1"/>
    </xf>
    <xf numFmtId="4" fontId="23" fillId="2" borderId="24" xfId="0" applyNumberFormat="1" applyFont="1" applyFill="1" applyBorder="1" applyAlignment="1">
      <alignment vertical="top" wrapText="1"/>
    </xf>
    <xf numFmtId="0" fontId="22" fillId="2" borderId="18" xfId="0" applyFont="1" applyFill="1" applyBorder="1" applyAlignment="1">
      <alignment horizontal="center" vertical="center" wrapText="1"/>
    </xf>
    <xf numFmtId="0" fontId="20" fillId="0" borderId="31" xfId="0" applyFont="1" applyBorder="1" applyAlignment="1">
      <alignment vertical="center"/>
    </xf>
    <xf numFmtId="0" fontId="20" fillId="0" borderId="31" xfId="0" applyFont="1" applyBorder="1"/>
    <xf numFmtId="0" fontId="20" fillId="0" borderId="0" xfId="0" applyFont="1"/>
    <xf numFmtId="49" fontId="23" fillId="8" borderId="22" xfId="0" applyNumberFormat="1" applyFont="1" applyFill="1" applyBorder="1" applyAlignment="1">
      <alignment horizontal="center" vertical="top" wrapText="1"/>
    </xf>
    <xf numFmtId="10" fontId="23" fillId="8" borderId="22" xfId="0" applyNumberFormat="1" applyFont="1" applyFill="1" applyBorder="1" applyAlignment="1">
      <alignment vertical="top" wrapText="1"/>
    </xf>
    <xf numFmtId="10" fontId="0" fillId="8" borderId="23" xfId="0" applyNumberFormat="1" applyFill="1" applyBorder="1" applyAlignment="1">
      <alignment vertical="top" wrapText="1"/>
    </xf>
    <xf numFmtId="49" fontId="23" fillId="8" borderId="24" xfId="0" applyNumberFormat="1" applyFont="1" applyFill="1" applyBorder="1" applyAlignment="1">
      <alignment horizontal="center" vertical="top" wrapText="1"/>
    </xf>
    <xf numFmtId="164" fontId="23" fillId="8" borderId="24" xfId="0" applyNumberFormat="1" applyFont="1" applyFill="1" applyBorder="1" applyAlignment="1">
      <alignment vertical="top" wrapText="1"/>
    </xf>
    <xf numFmtId="164" fontId="23" fillId="8" borderId="25" xfId="0" applyNumberFormat="1" applyFont="1" applyFill="1" applyBorder="1" applyAlignment="1">
      <alignment vertical="top" wrapText="1"/>
    </xf>
    <xf numFmtId="10" fontId="23" fillId="8" borderId="26" xfId="0" applyNumberFormat="1" applyFont="1" applyFill="1" applyBorder="1" applyAlignment="1">
      <alignment vertical="top" wrapText="1"/>
    </xf>
    <xf numFmtId="4" fontId="23" fillId="8" borderId="24" xfId="0" applyNumberFormat="1" applyFont="1" applyFill="1" applyBorder="1" applyAlignment="1">
      <alignment vertical="top" wrapText="1"/>
    </xf>
    <xf numFmtId="49" fontId="21" fillId="8" borderId="27" xfId="0" applyNumberFormat="1" applyFont="1" applyFill="1" applyBorder="1" applyAlignment="1">
      <alignment horizontal="center" vertical="top" wrapText="1"/>
    </xf>
    <xf numFmtId="10" fontId="21" fillId="8" borderId="27" xfId="0" applyNumberFormat="1" applyFont="1" applyFill="1" applyBorder="1" applyAlignment="1">
      <alignment vertical="top" wrapText="1"/>
    </xf>
    <xf numFmtId="10" fontId="23" fillId="8" borderId="27" xfId="0" applyNumberFormat="1" applyFont="1" applyFill="1" applyBorder="1" applyAlignment="1">
      <alignment vertical="top" wrapText="1"/>
    </xf>
    <xf numFmtId="10" fontId="23" fillId="8" borderId="28" xfId="0" applyNumberFormat="1" applyFont="1" applyFill="1" applyBorder="1" applyAlignment="1">
      <alignment vertical="top" wrapText="1"/>
    </xf>
    <xf numFmtId="49" fontId="21" fillId="8" borderId="29" xfId="0" applyNumberFormat="1" applyFont="1" applyFill="1" applyBorder="1" applyAlignment="1">
      <alignment horizontal="center" vertical="top" wrapText="1"/>
    </xf>
    <xf numFmtId="165" fontId="21" fillId="8" borderId="29" xfId="0" applyNumberFormat="1" applyFont="1" applyFill="1" applyBorder="1" applyAlignment="1">
      <alignment vertical="top" wrapText="1"/>
    </xf>
    <xf numFmtId="165" fontId="23" fillId="8" borderId="29" xfId="0" applyNumberFormat="1" applyFont="1" applyFill="1" applyBorder="1" applyAlignment="1">
      <alignment vertical="top" wrapText="1"/>
    </xf>
    <xf numFmtId="165" fontId="21" fillId="8" borderId="30" xfId="0" applyNumberFormat="1" applyFont="1" applyFill="1" applyBorder="1" applyAlignment="1">
      <alignment vertical="top" wrapText="1"/>
    </xf>
    <xf numFmtId="164" fontId="26" fillId="0" borderId="47" xfId="0" applyNumberFormat="1" applyFont="1" applyBorder="1" applyAlignment="1">
      <alignment horizontal="center" vertical="center"/>
    </xf>
    <xf numFmtId="0" fontId="24" fillId="0" borderId="12" xfId="0" applyFont="1" applyBorder="1" applyAlignment="1">
      <alignment horizontal="center" vertical="center"/>
    </xf>
    <xf numFmtId="0" fontId="28" fillId="0" borderId="4"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center" vertical="center"/>
    </xf>
    <xf numFmtId="0" fontId="24" fillId="0" borderId="50" xfId="0" applyFont="1" applyBorder="1" applyAlignment="1">
      <alignment horizontal="center" vertical="center"/>
    </xf>
    <xf numFmtId="0" fontId="24" fillId="0" borderId="51" xfId="0" applyFont="1" applyBorder="1" applyAlignment="1">
      <alignment horizontal="center" vertical="center"/>
    </xf>
    <xf numFmtId="0" fontId="24" fillId="0" borderId="37" xfId="0" applyFont="1" applyBorder="1" applyAlignment="1">
      <alignment vertical="center"/>
    </xf>
    <xf numFmtId="0" fontId="28" fillId="0" borderId="31" xfId="0" applyFont="1" applyBorder="1"/>
    <xf numFmtId="0" fontId="27" fillId="0" borderId="0" xfId="0" applyFont="1" applyAlignment="1">
      <alignment horizontal="center" vertical="center"/>
    </xf>
    <xf numFmtId="0" fontId="4" fillId="2" borderId="50" xfId="0" applyFont="1" applyFill="1" applyBorder="1"/>
    <xf numFmtId="0" fontId="4" fillId="2" borderId="12" xfId="0" applyFont="1" applyFill="1" applyBorder="1" applyAlignment="1">
      <alignment wrapText="1"/>
    </xf>
    <xf numFmtId="0" fontId="4" fillId="2" borderId="51" xfId="0" applyFont="1" applyFill="1" applyBorder="1"/>
    <xf numFmtId="0" fontId="22" fillId="2" borderId="13" xfId="0" applyFont="1" applyFill="1" applyBorder="1" applyAlignment="1">
      <alignment vertical="center"/>
    </xf>
    <xf numFmtId="0" fontId="22" fillId="2" borderId="17" xfId="0" applyFont="1" applyFill="1" applyBorder="1" applyAlignment="1">
      <alignment vertical="center"/>
    </xf>
    <xf numFmtId="0" fontId="22" fillId="2" borderId="62" xfId="0" applyFont="1" applyFill="1" applyBorder="1" applyAlignment="1">
      <alignment horizontal="left" vertical="center"/>
    </xf>
    <xf numFmtId="0" fontId="22" fillId="2" borderId="0" xfId="0" applyFont="1" applyFill="1" applyAlignment="1">
      <alignment vertical="center"/>
    </xf>
    <xf numFmtId="0" fontId="22" fillId="2" borderId="52" xfId="0" applyFont="1" applyFill="1" applyBorder="1" applyAlignment="1">
      <alignment horizontal="left" vertical="center"/>
    </xf>
    <xf numFmtId="0" fontId="22" fillId="2" borderId="63" xfId="0" applyFont="1" applyFill="1" applyBorder="1" applyAlignment="1">
      <alignment vertical="center"/>
    </xf>
    <xf numFmtId="0" fontId="25" fillId="2" borderId="52" xfId="0" applyFont="1" applyFill="1" applyBorder="1"/>
    <xf numFmtId="0" fontId="6" fillId="2" borderId="0" xfId="0" applyFont="1" applyFill="1" applyAlignment="1">
      <alignment wrapText="1"/>
    </xf>
    <xf numFmtId="0" fontId="4" fillId="2" borderId="52" xfId="0" applyFont="1" applyFill="1" applyBorder="1"/>
    <xf numFmtId="0" fontId="4" fillId="0" borderId="31" xfId="0" applyFont="1" applyBorder="1" applyAlignment="1">
      <alignment vertical="center"/>
    </xf>
    <xf numFmtId="0" fontId="4" fillId="0" borderId="0" xfId="0" applyFont="1" applyAlignment="1">
      <alignment vertical="center"/>
    </xf>
    <xf numFmtId="0" fontId="6" fillId="2" borderId="0" xfId="0" applyFont="1" applyFill="1"/>
    <xf numFmtId="0" fontId="8" fillId="0" borderId="31" xfId="0" applyFont="1" applyBorder="1" applyAlignment="1">
      <alignment horizontal="center" vertical="center"/>
    </xf>
    <xf numFmtId="0" fontId="20" fillId="0" borderId="0" xfId="0" applyFont="1" applyAlignment="1">
      <alignment horizontal="center" vertical="center"/>
    </xf>
    <xf numFmtId="0" fontId="8" fillId="0" borderId="0" xfId="0" applyFont="1" applyAlignment="1">
      <alignment vertical="center"/>
    </xf>
    <xf numFmtId="0" fontId="8" fillId="0" borderId="31" xfId="0" applyFont="1" applyBorder="1" applyAlignment="1">
      <alignment vertical="center"/>
    </xf>
    <xf numFmtId="0" fontId="8" fillId="2" borderId="0" xfId="0" applyFont="1" applyFill="1" applyAlignment="1">
      <alignment wrapText="1"/>
    </xf>
    <xf numFmtId="0" fontId="4" fillId="2" borderId="34" xfId="0" applyFont="1" applyFill="1" applyBorder="1"/>
    <xf numFmtId="0" fontId="4" fillId="2" borderId="35" xfId="0" applyFont="1" applyFill="1" applyBorder="1" applyAlignment="1">
      <alignment wrapText="1"/>
    </xf>
    <xf numFmtId="0" fontId="4" fillId="2" borderId="35" xfId="0" applyFont="1" applyFill="1" applyBorder="1"/>
    <xf numFmtId="0" fontId="4" fillId="2" borderId="36" xfId="0" applyFont="1" applyFill="1" applyBorder="1"/>
    <xf numFmtId="0" fontId="20" fillId="0" borderId="0" xfId="0" applyFont="1" applyAlignment="1">
      <alignment vertical="center"/>
    </xf>
    <xf numFmtId="0" fontId="20" fillId="0" borderId="52" xfId="0" applyFont="1" applyBorder="1" applyAlignment="1">
      <alignment vertical="center"/>
    </xf>
    <xf numFmtId="0" fontId="20" fillId="0" borderId="52" xfId="0" applyFont="1" applyBorder="1"/>
    <xf numFmtId="0" fontId="28" fillId="0" borderId="31" xfId="0" applyFont="1" applyBorder="1" applyAlignment="1">
      <alignment horizontal="center"/>
    </xf>
    <xf numFmtId="0" fontId="28" fillId="0" borderId="0" xfId="0" applyFont="1" applyAlignment="1">
      <alignment horizontal="center"/>
    </xf>
    <xf numFmtId="0" fontId="28" fillId="0" borderId="0" xfId="0" applyFont="1" applyAlignment="1">
      <alignment horizontal="center" wrapText="1"/>
    </xf>
    <xf numFmtId="0" fontId="28" fillId="0" borderId="52" xfId="0" applyFont="1" applyBorder="1" applyAlignment="1">
      <alignment horizontal="center" wrapText="1"/>
    </xf>
    <xf numFmtId="0" fontId="28" fillId="0" borderId="0" xfId="0" applyFont="1" applyAlignment="1">
      <alignment vertical="center"/>
    </xf>
    <xf numFmtId="0" fontId="28" fillId="0" borderId="52" xfId="0" applyFont="1" applyBorder="1" applyAlignment="1">
      <alignment vertical="center"/>
    </xf>
    <xf numFmtId="0" fontId="28" fillId="0" borderId="0" xfId="0" applyFont="1" applyAlignment="1">
      <alignment horizontal="center" vertical="center"/>
    </xf>
    <xf numFmtId="0" fontId="28" fillId="0" borderId="0" xfId="0" applyFont="1"/>
    <xf numFmtId="0" fontId="28" fillId="0" borderId="52" xfId="0" applyFont="1" applyBorder="1"/>
    <xf numFmtId="0" fontId="28" fillId="0" borderId="34" xfId="0" applyFont="1" applyBorder="1"/>
    <xf numFmtId="0" fontId="28" fillId="0" borderId="35" xfId="0" applyFont="1" applyBorder="1"/>
    <xf numFmtId="0" fontId="28" fillId="0" borderId="36" xfId="0" applyFont="1" applyBorder="1"/>
    <xf numFmtId="0" fontId="31" fillId="0" borderId="13" xfId="0" applyFont="1" applyBorder="1" applyAlignment="1">
      <alignment vertical="center"/>
    </xf>
    <xf numFmtId="0" fontId="31" fillId="0" borderId="15" xfId="0" applyFont="1" applyBorder="1" applyAlignment="1">
      <alignment vertical="center"/>
    </xf>
    <xf numFmtId="0" fontId="31" fillId="0" borderId="16" xfId="0" applyFont="1" applyBorder="1" applyAlignment="1">
      <alignment vertical="center"/>
    </xf>
    <xf numFmtId="0" fontId="31" fillId="0" borderId="37" xfId="0" applyFont="1" applyBorder="1" applyAlignment="1">
      <alignment vertical="center"/>
    </xf>
    <xf numFmtId="0" fontId="32" fillId="0" borderId="4" xfId="0" applyFont="1" applyBorder="1" applyAlignment="1">
      <alignment vertical="center"/>
    </xf>
    <xf numFmtId="0" fontId="33" fillId="3" borderId="8" xfId="0" applyFont="1" applyFill="1" applyBorder="1" applyAlignment="1">
      <alignment vertical="center"/>
    </xf>
    <xf numFmtId="0" fontId="31" fillId="0" borderId="38" xfId="0" applyFont="1" applyBorder="1" applyAlignment="1">
      <alignment vertical="center"/>
    </xf>
    <xf numFmtId="0" fontId="33" fillId="0" borderId="37" xfId="0" applyFont="1" applyBorder="1" applyAlignment="1">
      <alignment vertical="center"/>
    </xf>
    <xf numFmtId="0" fontId="31" fillId="0" borderId="4" xfId="0" applyFont="1" applyBorder="1" applyAlignment="1">
      <alignment vertical="center"/>
    </xf>
    <xf numFmtId="0" fontId="31" fillId="0" borderId="15" xfId="0" applyFont="1" applyBorder="1" applyAlignment="1">
      <alignment horizontal="right" vertical="center"/>
    </xf>
    <xf numFmtId="10" fontId="33" fillId="0" borderId="54" xfId="4" applyNumberFormat="1" applyFont="1" applyFill="1" applyBorder="1" applyAlignment="1">
      <alignment horizontal="center" vertical="center"/>
    </xf>
    <xf numFmtId="0" fontId="31" fillId="0" borderId="37" xfId="0" applyFont="1" applyBorder="1" applyAlignment="1">
      <alignment horizontal="center" vertical="center"/>
    </xf>
    <xf numFmtId="0" fontId="31" fillId="0" borderId="4" xfId="0" applyFont="1" applyBorder="1" applyAlignment="1">
      <alignment horizontal="center" vertical="center"/>
    </xf>
    <xf numFmtId="0" fontId="31" fillId="0" borderId="55" xfId="0" applyFont="1" applyBorder="1" applyAlignment="1">
      <alignment horizontal="center" vertical="center"/>
    </xf>
    <xf numFmtId="0" fontId="31" fillId="0" borderId="17" xfId="0" applyFont="1" applyBorder="1" applyAlignment="1">
      <alignment horizontal="center" vertical="center"/>
    </xf>
    <xf numFmtId="0" fontId="31" fillId="0" borderId="11" xfId="0" applyFont="1" applyBorder="1" applyAlignment="1">
      <alignment horizontal="center" vertical="center"/>
    </xf>
    <xf numFmtId="10" fontId="33" fillId="3" borderId="56" xfId="4" applyNumberFormat="1" applyFont="1" applyFill="1" applyBorder="1" applyAlignment="1">
      <alignment horizontal="center" vertical="center"/>
    </xf>
    <xf numFmtId="0" fontId="33" fillId="0" borderId="58" xfId="0" applyFont="1" applyBorder="1" applyAlignment="1">
      <alignment horizontal="center" vertical="center" wrapText="1"/>
    </xf>
    <xf numFmtId="49" fontId="33" fillId="0" borderId="6" xfId="0" applyNumberFormat="1" applyFont="1" applyBorder="1" applyAlignment="1">
      <alignment horizontal="center" vertical="center" wrapText="1"/>
    </xf>
    <xf numFmtId="49" fontId="33" fillId="0" borderId="7" xfId="0" applyNumberFormat="1" applyFont="1" applyBorder="1" applyAlignment="1">
      <alignment horizontal="center" vertical="center" wrapText="1"/>
    </xf>
    <xf numFmtId="0" fontId="31" fillId="3" borderId="7" xfId="0" applyFont="1" applyFill="1" applyBorder="1" applyAlignment="1">
      <alignment horizontal="left" vertical="center"/>
    </xf>
    <xf numFmtId="2" fontId="34" fillId="0" borderId="7" xfId="3" applyNumberFormat="1" applyFont="1" applyFill="1" applyBorder="1" applyAlignment="1">
      <alignment horizontal="center" vertical="center"/>
    </xf>
    <xf numFmtId="4" fontId="34" fillId="0" borderId="7" xfId="0" applyNumberFormat="1" applyFont="1" applyBorder="1" applyAlignment="1">
      <alignment horizontal="center" vertical="center" wrapText="1"/>
    </xf>
    <xf numFmtId="164" fontId="33" fillId="0" borderId="7" xfId="0" applyNumberFormat="1" applyFont="1" applyBorder="1" applyAlignment="1">
      <alignment horizontal="center" vertical="center" wrapText="1"/>
    </xf>
    <xf numFmtId="164" fontId="33" fillId="0" borderId="59" xfId="0" applyNumberFormat="1" applyFont="1" applyBorder="1" applyAlignment="1">
      <alignment horizontal="center" vertical="center" wrapText="1"/>
    </xf>
    <xf numFmtId="0" fontId="34" fillId="0" borderId="42" xfId="0" applyFont="1" applyBorder="1" applyAlignment="1">
      <alignment horizontal="center" vertical="center" wrapText="1"/>
    </xf>
    <xf numFmtId="49" fontId="34" fillId="0" borderId="1" xfId="0" applyNumberFormat="1" applyFont="1" applyBorder="1" applyAlignment="1">
      <alignment horizontal="center" vertical="center" wrapText="1"/>
    </xf>
    <xf numFmtId="0" fontId="34" fillId="0" borderId="1" xfId="0" applyFont="1" applyBorder="1" applyAlignment="1">
      <alignment horizontal="left" vertical="center" wrapText="1"/>
    </xf>
    <xf numFmtId="2" fontId="34" fillId="0" borderId="1" xfId="3" applyNumberFormat="1" applyFont="1" applyFill="1" applyBorder="1" applyAlignment="1">
      <alignment horizontal="center" vertical="center" wrapText="1"/>
    </xf>
    <xf numFmtId="10" fontId="34" fillId="0" borderId="1" xfId="4" applyNumberFormat="1" applyFont="1" applyFill="1" applyBorder="1" applyAlignment="1">
      <alignment horizontal="center" vertical="center" wrapText="1"/>
    </xf>
    <xf numFmtId="4" fontId="34" fillId="0" borderId="1" xfId="0" applyNumberFormat="1" applyFont="1" applyBorder="1" applyAlignment="1">
      <alignment horizontal="center" vertical="center" wrapText="1"/>
    </xf>
    <xf numFmtId="164" fontId="34" fillId="0" borderId="1" xfId="0" applyNumberFormat="1" applyFont="1" applyBorder="1" applyAlignment="1">
      <alignment horizontal="center" vertical="center" wrapText="1"/>
    </xf>
    <xf numFmtId="164" fontId="34" fillId="0" borderId="57" xfId="0" applyNumberFormat="1" applyFont="1" applyBorder="1" applyAlignment="1">
      <alignment horizontal="center" vertical="center" wrapText="1"/>
    </xf>
    <xf numFmtId="0" fontId="34" fillId="0" borderId="3" xfId="0" applyFont="1" applyBorder="1" applyAlignment="1">
      <alignment horizontal="left" vertical="center" wrapText="1"/>
    </xf>
    <xf numFmtId="2" fontId="34" fillId="0" borderId="2" xfId="3" applyNumberFormat="1" applyFont="1" applyFill="1" applyBorder="1" applyAlignment="1">
      <alignment horizontal="center" vertical="center" wrapText="1"/>
    </xf>
    <xf numFmtId="164" fontId="34" fillId="0" borderId="4" xfId="0" applyNumberFormat="1" applyFont="1" applyBorder="1" applyAlignment="1">
      <alignment horizontal="center" vertical="center" wrapText="1"/>
    </xf>
    <xf numFmtId="4" fontId="34" fillId="0" borderId="4" xfId="0" applyNumberFormat="1" applyFont="1" applyBorder="1" applyAlignment="1">
      <alignment horizontal="center" vertical="center" wrapText="1"/>
    </xf>
    <xf numFmtId="49" fontId="34" fillId="0" borderId="1" xfId="0" applyNumberFormat="1" applyFont="1" applyBorder="1" applyAlignment="1">
      <alignment horizontal="center" vertical="center"/>
    </xf>
    <xf numFmtId="49" fontId="34" fillId="0" borderId="4" xfId="0" applyNumberFormat="1" applyFont="1" applyBorder="1" applyAlignment="1">
      <alignment horizontal="center" vertical="center"/>
    </xf>
    <xf numFmtId="0" fontId="33" fillId="0" borderId="3" xfId="0" applyFont="1" applyBorder="1" applyAlignment="1">
      <alignment horizontal="right" vertical="center"/>
    </xf>
    <xf numFmtId="2" fontId="34" fillId="0" borderId="2" xfId="3" applyNumberFormat="1" applyFont="1" applyFill="1" applyBorder="1" applyAlignment="1">
      <alignment horizontal="center" vertical="center"/>
    </xf>
    <xf numFmtId="2" fontId="34" fillId="0" borderId="4" xfId="3" applyNumberFormat="1" applyFont="1" applyFill="1" applyBorder="1" applyAlignment="1">
      <alignment horizontal="center" vertical="center"/>
    </xf>
    <xf numFmtId="4" fontId="34" fillId="0" borderId="4" xfId="0" applyNumberFormat="1" applyFont="1" applyBorder="1" applyAlignment="1">
      <alignment horizontal="center" vertical="center"/>
    </xf>
    <xf numFmtId="164" fontId="34" fillId="0" borderId="4" xfId="0" applyNumberFormat="1" applyFont="1" applyBorder="1" applyAlignment="1">
      <alignment horizontal="center" vertical="center"/>
    </xf>
    <xf numFmtId="164" fontId="33" fillId="0" borderId="60" xfId="0" applyNumberFormat="1" applyFont="1" applyBorder="1" applyAlignment="1">
      <alignment horizontal="center" vertical="center"/>
    </xf>
    <xf numFmtId="0" fontId="33" fillId="0" borderId="42" xfId="0" applyFont="1" applyBorder="1" applyAlignment="1">
      <alignment horizontal="center" vertical="center" wrapText="1"/>
    </xf>
    <xf numFmtId="49" fontId="33" fillId="0" borderId="2" xfId="0" applyNumberFormat="1" applyFont="1" applyBorder="1" applyAlignment="1">
      <alignment horizontal="center" vertical="center" wrapText="1"/>
    </xf>
    <xf numFmtId="49" fontId="33" fillId="0" borderId="4" xfId="0" applyNumberFormat="1" applyFont="1" applyBorder="1" applyAlignment="1">
      <alignment horizontal="center" vertical="center" wrapText="1"/>
    </xf>
    <xf numFmtId="0" fontId="33" fillId="3" borderId="4" xfId="0" applyFont="1" applyFill="1" applyBorder="1" applyAlignment="1">
      <alignment horizontal="left" vertical="center"/>
    </xf>
    <xf numFmtId="164" fontId="33" fillId="0" borderId="4" xfId="0" applyNumberFormat="1" applyFont="1" applyBorder="1" applyAlignment="1">
      <alignment horizontal="center" vertical="center" wrapText="1"/>
    </xf>
    <xf numFmtId="164" fontId="33" fillId="0" borderId="60" xfId="0" applyNumberFormat="1" applyFont="1" applyBorder="1" applyAlignment="1">
      <alignment horizontal="center" vertical="center" wrapText="1"/>
    </xf>
    <xf numFmtId="0" fontId="34" fillId="3" borderId="1" xfId="0" applyFont="1" applyFill="1" applyBorder="1" applyAlignment="1">
      <alignment horizontal="left" vertical="center" wrapText="1"/>
    </xf>
    <xf numFmtId="164" fontId="34" fillId="0" borderId="1" xfId="0" applyNumberFormat="1" applyFont="1" applyBorder="1" applyAlignment="1">
      <alignment horizontal="center" vertical="center"/>
    </xf>
    <xf numFmtId="0" fontId="34" fillId="3" borderId="3" xfId="0" applyFont="1" applyFill="1" applyBorder="1" applyAlignment="1">
      <alignment horizontal="left" vertical="center" wrapText="1"/>
    </xf>
    <xf numFmtId="2" fontId="34" fillId="0" borderId="1" xfId="3" applyNumberFormat="1" applyFont="1" applyFill="1" applyBorder="1" applyAlignment="1">
      <alignment horizontal="center" vertical="center"/>
    </xf>
    <xf numFmtId="44" fontId="34" fillId="0" borderId="1" xfId="7" applyFont="1" applyBorder="1" applyAlignment="1">
      <alignment horizontal="center" vertical="center" wrapText="1"/>
    </xf>
    <xf numFmtId="0" fontId="32" fillId="0" borderId="31" xfId="0" applyFont="1" applyBorder="1"/>
    <xf numFmtId="49" fontId="34" fillId="0" borderId="2" xfId="0" applyNumberFormat="1" applyFont="1" applyBorder="1" applyAlignment="1">
      <alignment horizontal="center" vertical="center" wrapText="1"/>
    </xf>
    <xf numFmtId="0" fontId="34" fillId="3" borderId="4" xfId="0" applyFont="1" applyFill="1" applyBorder="1" applyAlignment="1">
      <alignment horizontal="left" vertical="center" wrapText="1"/>
    </xf>
    <xf numFmtId="49" fontId="34" fillId="0" borderId="9" xfId="0" applyNumberFormat="1" applyFont="1" applyBorder="1" applyAlignment="1">
      <alignment horizontal="center" vertical="center"/>
    </xf>
    <xf numFmtId="0" fontId="33" fillId="0" borderId="9" xfId="0" applyFont="1" applyBorder="1" applyAlignment="1">
      <alignment horizontal="right" vertical="center"/>
    </xf>
    <xf numFmtId="2" fontId="34" fillId="0" borderId="9" xfId="3" applyNumberFormat="1" applyFont="1" applyFill="1" applyBorder="1" applyAlignment="1">
      <alignment horizontal="center" vertical="center"/>
    </xf>
    <xf numFmtId="4" fontId="34" fillId="0" borderId="9" xfId="0" applyNumberFormat="1" applyFont="1" applyBorder="1" applyAlignment="1">
      <alignment horizontal="center" vertical="center"/>
    </xf>
    <xf numFmtId="164" fontId="34" fillId="0" borderId="9" xfId="0" applyNumberFormat="1" applyFont="1" applyBorder="1" applyAlignment="1">
      <alignment horizontal="center" vertical="center"/>
    </xf>
    <xf numFmtId="164" fontId="33" fillId="0" borderId="38" xfId="0" applyNumberFormat="1" applyFont="1" applyBorder="1" applyAlignment="1">
      <alignment horizontal="center" vertical="center"/>
    </xf>
    <xf numFmtId="0" fontId="34" fillId="0" borderId="11" xfId="0" applyFont="1" applyBorder="1" applyAlignment="1">
      <alignment vertical="center" wrapText="1"/>
    </xf>
    <xf numFmtId="0" fontId="33" fillId="0" borderId="43" xfId="0" applyFont="1" applyBorder="1" applyAlignment="1">
      <alignment horizontal="right" vertical="center"/>
    </xf>
    <xf numFmtId="164" fontId="33" fillId="0" borderId="61" xfId="0" applyNumberFormat="1" applyFont="1" applyBorder="1" applyAlignment="1">
      <alignment horizontal="center" vertical="center"/>
    </xf>
    <xf numFmtId="0" fontId="32" fillId="0" borderId="31" xfId="0" applyFont="1" applyBorder="1" applyAlignment="1">
      <alignment vertical="center"/>
    </xf>
    <xf numFmtId="0" fontId="32" fillId="0" borderId="33" xfId="0" applyFont="1" applyBorder="1" applyAlignment="1">
      <alignment vertical="center"/>
    </xf>
    <xf numFmtId="0" fontId="32" fillId="0" borderId="53" xfId="0" applyFont="1" applyBorder="1" applyAlignment="1">
      <alignment vertical="center"/>
    </xf>
    <xf numFmtId="0" fontId="32" fillId="0" borderId="0" xfId="0" applyFont="1" applyAlignment="1">
      <alignment vertical="center"/>
    </xf>
    <xf numFmtId="0" fontId="32" fillId="0" borderId="52" xfId="0" applyFont="1" applyBorder="1" applyAlignment="1">
      <alignment vertical="center"/>
    </xf>
    <xf numFmtId="0" fontId="24" fillId="0" borderId="39" xfId="0" applyFont="1" applyBorder="1" applyAlignment="1">
      <alignment horizontal="center" vertical="center"/>
    </xf>
    <xf numFmtId="0" fontId="24" fillId="0" borderId="9" xfId="0" applyFont="1" applyBorder="1" applyAlignment="1">
      <alignment horizontal="center" vertical="center"/>
    </xf>
    <xf numFmtId="2" fontId="24" fillId="0" borderId="9" xfId="0" applyNumberFormat="1" applyFont="1" applyBorder="1" applyAlignment="1">
      <alignment horizontal="center" vertical="center"/>
    </xf>
    <xf numFmtId="2" fontId="24" fillId="0" borderId="4" xfId="0" applyNumberFormat="1" applyFont="1" applyBorder="1" applyAlignment="1">
      <alignment vertical="center"/>
    </xf>
    <xf numFmtId="0" fontId="28" fillId="0" borderId="4" xfId="0" applyFont="1" applyBorder="1" applyAlignment="1">
      <alignment horizontal="left" vertical="center" wrapText="1"/>
    </xf>
    <xf numFmtId="0" fontId="24" fillId="0" borderId="42" xfId="0" applyFont="1" applyBorder="1" applyAlignment="1">
      <alignment horizontal="center" vertical="center"/>
    </xf>
    <xf numFmtId="0" fontId="24" fillId="0" borderId="1" xfId="0" applyFont="1" applyBorder="1" applyAlignment="1">
      <alignment horizontal="center" vertical="center"/>
    </xf>
    <xf numFmtId="2" fontId="24" fillId="0" borderId="1" xfId="0" applyNumberFormat="1" applyFont="1" applyBorder="1" applyAlignment="1">
      <alignment horizontal="center" vertical="center"/>
    </xf>
    <xf numFmtId="0" fontId="24" fillId="0" borderId="4" xfId="0" applyFont="1" applyBorder="1" applyAlignment="1">
      <alignment horizontal="left" vertical="center"/>
    </xf>
    <xf numFmtId="2" fontId="24" fillId="0" borderId="4" xfId="0" applyNumberFormat="1" applyFont="1" applyBorder="1" applyAlignment="1">
      <alignment horizontal="center" vertical="center"/>
    </xf>
    <xf numFmtId="0" fontId="28" fillId="0" borderId="42" xfId="0" applyFont="1" applyBorder="1" applyAlignment="1">
      <alignment horizontal="center" vertical="center"/>
    </xf>
    <xf numFmtId="2" fontId="28" fillId="0" borderId="1" xfId="3" applyNumberFormat="1" applyFont="1" applyFill="1" applyBorder="1" applyAlignment="1">
      <alignment horizontal="center" vertical="center" wrapText="1"/>
    </xf>
    <xf numFmtId="2" fontId="28" fillId="0" borderId="1" xfId="0" applyNumberFormat="1" applyFont="1" applyBorder="1" applyAlignment="1">
      <alignment horizontal="center" vertical="center"/>
    </xf>
    <xf numFmtId="2" fontId="28" fillId="0" borderId="1" xfId="0" applyNumberFormat="1" applyFont="1" applyBorder="1" applyAlignment="1">
      <alignment horizontal="center" vertical="center" wrapText="1"/>
    </xf>
    <xf numFmtId="0" fontId="24" fillId="0" borderId="4" xfId="0" applyFont="1" applyBorder="1" applyAlignment="1">
      <alignment horizontal="left" vertical="center" wrapText="1"/>
    </xf>
    <xf numFmtId="2" fontId="24" fillId="0" borderId="1" xfId="3" applyNumberFormat="1" applyFont="1" applyFill="1" applyBorder="1" applyAlignment="1">
      <alignment horizontal="center" vertical="center" wrapText="1"/>
    </xf>
    <xf numFmtId="2" fontId="24" fillId="0" borderId="4" xfId="0" applyNumberFormat="1" applyFont="1" applyBorder="1" applyAlignment="1">
      <alignment horizontal="center" vertical="center" wrapText="1"/>
    </xf>
    <xf numFmtId="2" fontId="28" fillId="0" borderId="4" xfId="0" applyNumberFormat="1" applyFont="1" applyBorder="1" applyAlignment="1">
      <alignment horizontal="center" vertical="center" wrapText="1"/>
    </xf>
    <xf numFmtId="0" fontId="24" fillId="0" borderId="4" xfId="0" applyFont="1" applyBorder="1" applyAlignment="1">
      <alignment vertical="center" wrapText="1"/>
    </xf>
    <xf numFmtId="2" fontId="24" fillId="0" borderId="1" xfId="0" applyNumberFormat="1" applyFont="1" applyBorder="1" applyAlignment="1">
      <alignment horizontal="center" vertical="center" wrapText="1"/>
    </xf>
    <xf numFmtId="43" fontId="28" fillId="0" borderId="1" xfId="3" applyFont="1" applyBorder="1" applyAlignment="1">
      <alignment horizontal="center" vertical="center" wrapText="1"/>
    </xf>
    <xf numFmtId="0" fontId="7" fillId="0" borderId="3" xfId="0" applyFont="1" applyBorder="1" applyAlignment="1">
      <alignment horizontal="center" vertical="center"/>
    </xf>
    <xf numFmtId="4" fontId="7" fillId="0" borderId="3"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9" fillId="0" borderId="3" xfId="0" applyFont="1" applyBorder="1" applyAlignment="1">
      <alignment horizontal="center" vertical="center"/>
    </xf>
    <xf numFmtId="0" fontId="7" fillId="0" borderId="3" xfId="0" applyFont="1" applyBorder="1" applyAlignment="1">
      <alignment horizontal="center" vertical="center" wrapText="1"/>
    </xf>
    <xf numFmtId="2" fontId="20" fillId="0" borderId="3" xfId="0" applyNumberFormat="1" applyFont="1" applyBorder="1" applyAlignment="1">
      <alignment horizontal="center" vertical="center" wrapText="1"/>
    </xf>
    <xf numFmtId="0" fontId="18" fillId="0" borderId="3" xfId="0" applyFont="1" applyBorder="1" applyAlignment="1">
      <alignment horizontal="center" vertical="center"/>
    </xf>
    <xf numFmtId="0" fontId="10" fillId="0" borderId="3" xfId="0" applyFont="1" applyBorder="1" applyAlignment="1">
      <alignment horizontal="center" vertical="center"/>
    </xf>
    <xf numFmtId="0" fontId="8" fillId="0" borderId="3" xfId="0" applyFont="1" applyBorder="1" applyAlignment="1">
      <alignment horizontal="center" vertical="center"/>
    </xf>
    <xf numFmtId="0" fontId="7" fillId="0" borderId="3" xfId="0" applyFont="1" applyBorder="1" applyAlignment="1">
      <alignment horizontal="center"/>
    </xf>
    <xf numFmtId="0" fontId="24" fillId="0" borderId="38" xfId="0" applyFont="1" applyBorder="1" applyAlignment="1">
      <alignment horizontal="center" vertical="center"/>
    </xf>
    <xf numFmtId="0" fontId="24" fillId="0" borderId="60" xfId="0" applyFont="1" applyBorder="1" applyAlignment="1">
      <alignment vertical="center"/>
    </xf>
    <xf numFmtId="0" fontId="24" fillId="0" borderId="57" xfId="0" applyFont="1" applyBorder="1" applyAlignment="1">
      <alignment horizontal="center" vertical="center" wrapText="1"/>
    </xf>
    <xf numFmtId="0" fontId="24" fillId="0" borderId="60" xfId="0" applyFont="1" applyBorder="1" applyAlignment="1">
      <alignment horizontal="center" vertical="center" wrapText="1"/>
    </xf>
    <xf numFmtId="4" fontId="28" fillId="0" borderId="57" xfId="0" applyNumberFormat="1" applyFont="1" applyBorder="1" applyAlignment="1">
      <alignment horizontal="left" vertical="center" wrapText="1"/>
    </xf>
    <xf numFmtId="0" fontId="24" fillId="0" borderId="57" xfId="0" applyFont="1" applyBorder="1" applyAlignment="1">
      <alignment horizontal="left" vertical="center" wrapText="1"/>
    </xf>
    <xf numFmtId="0" fontId="28" fillId="0" borderId="57" xfId="0" applyFont="1" applyBorder="1" applyAlignment="1">
      <alignment horizontal="left" vertical="center" wrapText="1"/>
    </xf>
    <xf numFmtId="4" fontId="24" fillId="0" borderId="70" xfId="0" applyNumberFormat="1" applyFont="1" applyBorder="1" applyAlignment="1">
      <alignment horizontal="left" vertical="center" wrapText="1"/>
    </xf>
    <xf numFmtId="4" fontId="28" fillId="0" borderId="70" xfId="0" applyNumberFormat="1" applyFont="1" applyBorder="1" applyAlignment="1">
      <alignment horizontal="left" vertical="center" wrapText="1"/>
    </xf>
    <xf numFmtId="4" fontId="24" fillId="0" borderId="57" xfId="0" applyNumberFormat="1" applyFont="1" applyBorder="1" applyAlignment="1">
      <alignment horizontal="center" vertical="center"/>
    </xf>
    <xf numFmtId="0" fontId="24" fillId="0" borderId="60" xfId="0" applyFont="1" applyBorder="1" applyAlignment="1">
      <alignment vertical="center" wrapText="1"/>
    </xf>
    <xf numFmtId="4" fontId="24" fillId="0" borderId="57" xfId="0" applyNumberFormat="1" applyFont="1" applyBorder="1" applyAlignment="1">
      <alignment horizontal="left" vertical="center" wrapText="1"/>
    </xf>
    <xf numFmtId="2" fontId="20" fillId="0" borderId="0" xfId="0" applyNumberFormat="1" applyFont="1" applyAlignment="1">
      <alignment vertical="center"/>
    </xf>
    <xf numFmtId="0" fontId="20" fillId="0" borderId="52" xfId="0" applyFont="1" applyBorder="1" applyAlignment="1">
      <alignment horizontal="center" vertical="center"/>
    </xf>
    <xf numFmtId="166" fontId="34" fillId="0" borderId="1" xfId="0" applyNumberFormat="1" applyFont="1" applyBorder="1" applyAlignment="1">
      <alignment horizontal="center" vertical="center" wrapText="1"/>
    </xf>
    <xf numFmtId="4" fontId="28" fillId="0" borderId="57" xfId="0" applyNumberFormat="1" applyFont="1" applyBorder="1" applyAlignment="1">
      <alignment horizontal="left" vertical="top" wrapText="1"/>
    </xf>
    <xf numFmtId="4" fontId="4" fillId="2" borderId="0" xfId="0" applyNumberFormat="1" applyFont="1" applyFill="1"/>
    <xf numFmtId="49" fontId="34" fillId="0" borderId="4" xfId="0" applyNumberFormat="1" applyFont="1" applyBorder="1" applyAlignment="1">
      <alignment horizontal="center" vertical="center" wrapText="1"/>
    </xf>
    <xf numFmtId="0" fontId="7" fillId="0" borderId="4" xfId="0" applyFont="1" applyBorder="1" applyAlignment="1">
      <alignment horizontal="center"/>
    </xf>
    <xf numFmtId="0" fontId="28" fillId="0" borderId="31" xfId="0" applyFont="1" applyBorder="1" applyAlignment="1">
      <alignment horizontal="center" vertical="center"/>
    </xf>
    <xf numFmtId="0" fontId="28" fillId="0" borderId="0" xfId="0" applyFont="1" applyBorder="1" applyAlignment="1">
      <alignment horizontal="left" vertical="center" wrapText="1"/>
    </xf>
    <xf numFmtId="2" fontId="28" fillId="0" borderId="0" xfId="3" applyNumberFormat="1" applyFont="1" applyFill="1" applyBorder="1" applyAlignment="1">
      <alignment horizontal="center" vertical="center" wrapText="1"/>
    </xf>
    <xf numFmtId="2" fontId="28" fillId="0" borderId="0" xfId="0" applyNumberFormat="1" applyFont="1" applyBorder="1" applyAlignment="1">
      <alignment horizontal="center" vertical="center" wrapText="1"/>
    </xf>
    <xf numFmtId="4" fontId="28" fillId="0" borderId="52" xfId="0" applyNumberFormat="1" applyFont="1" applyBorder="1" applyAlignment="1">
      <alignment horizontal="left" vertical="center" wrapText="1"/>
    </xf>
    <xf numFmtId="10" fontId="20" fillId="0" borderId="0" xfId="0" applyNumberFormat="1" applyFont="1" applyAlignment="1">
      <alignment horizontal="center" vertical="center"/>
    </xf>
    <xf numFmtId="0" fontId="20" fillId="0" borderId="0" xfId="0" applyFont="1" applyAlignment="1">
      <alignment horizontal="center" vertical="center"/>
    </xf>
    <xf numFmtId="0" fontId="25" fillId="8" borderId="66" xfId="0" applyFont="1" applyFill="1" applyBorder="1" applyAlignment="1">
      <alignment horizontal="left" vertical="center" wrapText="1"/>
    </xf>
    <xf numFmtId="0" fontId="25" fillId="8" borderId="65" xfId="0" applyFont="1" applyFill="1" applyBorder="1" applyAlignment="1">
      <alignment horizontal="left" vertical="center" wrapText="1"/>
    </xf>
    <xf numFmtId="0" fontId="25" fillId="2" borderId="66" xfId="0" applyFont="1" applyFill="1" applyBorder="1" applyAlignment="1">
      <alignment horizontal="left" vertical="center" wrapText="1"/>
    </xf>
    <xf numFmtId="0" fontId="25" fillId="2" borderId="58" xfId="0" applyFont="1" applyFill="1" applyBorder="1" applyAlignment="1">
      <alignment horizontal="left" vertical="center" wrapText="1"/>
    </xf>
    <xf numFmtId="0" fontId="5" fillId="2" borderId="50" xfId="0" applyFont="1" applyFill="1" applyBorder="1" applyAlignment="1">
      <alignment horizontal="center"/>
    </xf>
    <xf numFmtId="0" fontId="5" fillId="2" borderId="12" xfId="0" applyFont="1" applyFill="1" applyBorder="1" applyAlignment="1">
      <alignment horizontal="center"/>
    </xf>
    <xf numFmtId="0" fontId="5" fillId="2" borderId="51" xfId="0" applyFont="1" applyFill="1" applyBorder="1" applyAlignment="1">
      <alignment horizontal="center"/>
    </xf>
    <xf numFmtId="0" fontId="4" fillId="2" borderId="50" xfId="0" applyFont="1" applyFill="1" applyBorder="1" applyAlignment="1">
      <alignment horizontal="center"/>
    </xf>
    <xf numFmtId="0" fontId="4" fillId="2" borderId="12" xfId="0" applyFont="1" applyFill="1" applyBorder="1" applyAlignment="1">
      <alignment horizontal="center"/>
    </xf>
    <xf numFmtId="0" fontId="4" fillId="2" borderId="51" xfId="0" applyFont="1" applyFill="1" applyBorder="1" applyAlignment="1">
      <alignment horizontal="center"/>
    </xf>
    <xf numFmtId="0" fontId="22" fillId="2" borderId="14" xfId="0" applyFont="1" applyFill="1" applyBorder="1" applyAlignment="1">
      <alignment horizontal="left" vertical="center"/>
    </xf>
    <xf numFmtId="0" fontId="22" fillId="2" borderId="16" xfId="0" applyFont="1" applyFill="1" applyBorder="1" applyAlignment="1">
      <alignment horizontal="left" vertical="center"/>
    </xf>
    <xf numFmtId="0" fontId="22" fillId="2" borderId="11" xfId="0" applyFont="1" applyFill="1" applyBorder="1" applyAlignment="1">
      <alignment horizontal="left" vertical="center"/>
    </xf>
    <xf numFmtId="0" fontId="22" fillId="2" borderId="47" xfId="0" applyFont="1" applyFill="1" applyBorder="1" applyAlignment="1">
      <alignment horizontal="left" vertical="center"/>
    </xf>
    <xf numFmtId="0" fontId="25" fillId="8" borderId="64" xfId="0" applyFont="1" applyFill="1" applyBorder="1" applyAlignment="1">
      <alignment horizontal="left" vertical="center" wrapText="1"/>
    </xf>
    <xf numFmtId="0" fontId="25" fillId="2" borderId="65" xfId="0" applyFont="1" applyFill="1" applyBorder="1" applyAlignment="1">
      <alignment horizontal="left" vertical="center" wrapText="1"/>
    </xf>
    <xf numFmtId="0" fontId="22" fillId="8" borderId="67" xfId="0" applyFont="1" applyFill="1" applyBorder="1" applyAlignment="1">
      <alignment horizontal="right" vertical="center" wrapText="1"/>
    </xf>
    <xf numFmtId="0" fontId="22" fillId="8" borderId="68" xfId="0" applyFont="1" applyFill="1" applyBorder="1" applyAlignment="1">
      <alignment horizontal="right" vertical="center" wrapText="1"/>
    </xf>
    <xf numFmtId="0" fontId="7" fillId="0" borderId="37" xfId="0" applyFont="1" applyBorder="1" applyAlignment="1">
      <alignment horizontal="center"/>
    </xf>
    <xf numFmtId="0" fontId="7" fillId="0" borderId="4" xfId="0" applyFont="1" applyBorder="1" applyAlignment="1">
      <alignment horizontal="center"/>
    </xf>
    <xf numFmtId="0" fontId="7" fillId="0" borderId="4" xfId="0" applyFont="1" applyBorder="1" applyAlignment="1">
      <alignment horizontal="center" wrapText="1"/>
    </xf>
    <xf numFmtId="0" fontId="7" fillId="0" borderId="60" xfId="0" applyFont="1" applyBorder="1" applyAlignment="1">
      <alignment horizontal="center" wrapText="1"/>
    </xf>
    <xf numFmtId="0" fontId="29" fillId="0" borderId="32" xfId="0" applyFont="1" applyBorder="1" applyAlignment="1">
      <alignment horizontal="center" vertical="center"/>
    </xf>
    <xf numFmtId="0" fontId="29" fillId="0" borderId="33" xfId="0" applyFont="1" applyBorder="1" applyAlignment="1">
      <alignment horizontal="center" vertical="center"/>
    </xf>
    <xf numFmtId="0" fontId="29" fillId="0" borderId="53" xfId="0" applyFont="1" applyBorder="1" applyAlignment="1">
      <alignment horizontal="center" vertical="center"/>
    </xf>
    <xf numFmtId="0" fontId="31" fillId="0" borderId="13" xfId="0" applyFont="1" applyBorder="1" applyAlignment="1">
      <alignment horizontal="center" vertical="center"/>
    </xf>
    <xf numFmtId="0" fontId="31" fillId="0" borderId="15" xfId="0" applyFont="1" applyBorder="1" applyAlignment="1">
      <alignment horizontal="center" vertical="center"/>
    </xf>
    <xf numFmtId="0" fontId="31" fillId="0" borderId="16" xfId="0" applyFont="1" applyBorder="1" applyAlignment="1">
      <alignment horizontal="center" vertical="center"/>
    </xf>
    <xf numFmtId="0" fontId="33" fillId="0" borderId="39" xfId="0" applyFont="1" applyBorder="1" applyAlignment="1">
      <alignment horizontal="left" vertical="center" wrapText="1"/>
    </xf>
    <xf numFmtId="0" fontId="33" fillId="0" borderId="9" xfId="0" applyFont="1" applyBorder="1" applyAlignment="1">
      <alignment horizontal="left" vertical="center" wrapText="1"/>
    </xf>
    <xf numFmtId="0" fontId="33" fillId="0" borderId="38" xfId="0" applyFont="1" applyBorder="1" applyAlignment="1">
      <alignment horizontal="left" vertical="center" wrapText="1"/>
    </xf>
    <xf numFmtId="0" fontId="33" fillId="0" borderId="34" xfId="0" applyFont="1" applyBorder="1" applyAlignment="1">
      <alignment horizontal="left" vertical="center" wrapText="1"/>
    </xf>
    <xf numFmtId="0" fontId="33" fillId="0" borderId="35" xfId="0" applyFont="1" applyBorder="1" applyAlignment="1">
      <alignment horizontal="left" vertical="center" wrapText="1"/>
    </xf>
    <xf numFmtId="0" fontId="33" fillId="0" borderId="36" xfId="0" applyFont="1" applyBorder="1" applyAlignment="1">
      <alignment horizontal="left" vertical="center" wrapText="1"/>
    </xf>
    <xf numFmtId="0" fontId="34" fillId="3" borderId="39"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4" fillId="3" borderId="34" xfId="0" applyFont="1" applyFill="1" applyBorder="1" applyAlignment="1">
      <alignment horizontal="center" vertical="center" wrapText="1"/>
    </xf>
    <xf numFmtId="0" fontId="34" fillId="3" borderId="41" xfId="0" applyFont="1" applyFill="1" applyBorder="1" applyAlignment="1">
      <alignment horizontal="center" vertical="center" wrapText="1"/>
    </xf>
    <xf numFmtId="0" fontId="32" fillId="0" borderId="9" xfId="0" applyFont="1" applyBorder="1" applyAlignment="1">
      <alignment horizontal="left" vertical="center" wrapText="1"/>
    </xf>
    <xf numFmtId="0" fontId="32" fillId="0" borderId="10" xfId="0" applyFont="1" applyBorder="1" applyAlignment="1">
      <alignment horizontal="left" vertical="center" wrapText="1"/>
    </xf>
    <xf numFmtId="0" fontId="28" fillId="0" borderId="35" xfId="0" applyFont="1" applyBorder="1" applyAlignment="1">
      <alignment horizontal="center" vertical="center"/>
    </xf>
    <xf numFmtId="0" fontId="28" fillId="0" borderId="0" xfId="0" applyFont="1" applyAlignment="1">
      <alignment horizontal="center" vertical="center"/>
    </xf>
    <xf numFmtId="0" fontId="31" fillId="0" borderId="31" xfId="0" applyFont="1" applyBorder="1" applyAlignment="1">
      <alignment horizontal="center" vertical="center" wrapText="1"/>
    </xf>
    <xf numFmtId="0" fontId="31" fillId="0" borderId="0" xfId="0" applyFont="1" applyAlignment="1">
      <alignment horizontal="center" vertical="center" wrapText="1"/>
    </xf>
    <xf numFmtId="0" fontId="31" fillId="0" borderId="52" xfId="0" applyFont="1" applyBorder="1" applyAlignment="1">
      <alignment horizontal="center" vertical="center" wrapText="1"/>
    </xf>
    <xf numFmtId="0" fontId="30" fillId="0" borderId="0" xfId="0" applyFont="1" applyAlignment="1">
      <alignment horizontal="center" vertical="center"/>
    </xf>
    <xf numFmtId="0" fontId="31" fillId="0" borderId="42"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57" xfId="0" applyFont="1" applyBorder="1" applyAlignment="1">
      <alignment horizontal="center" vertical="center" wrapText="1"/>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24" fillId="0" borderId="69" xfId="0" applyFont="1" applyBorder="1" applyAlignment="1">
      <alignment horizontal="center" vertical="center"/>
    </xf>
    <xf numFmtId="0" fontId="24" fillId="0" borderId="31" xfId="0" applyFont="1" applyBorder="1" applyAlignment="1">
      <alignment horizontal="left" vertical="center" wrapText="1"/>
    </xf>
    <xf numFmtId="0" fontId="24" fillId="0" borderId="0" xfId="0" applyFont="1" applyAlignment="1">
      <alignment horizontal="left" vertical="center" wrapText="1"/>
    </xf>
    <xf numFmtId="0" fontId="24" fillId="0" borderId="52" xfId="0" applyFont="1" applyBorder="1" applyAlignment="1">
      <alignment horizontal="left" vertical="center" wrapText="1"/>
    </xf>
    <xf numFmtId="0" fontId="27" fillId="0" borderId="0" xfId="0" applyFont="1" applyAlignment="1">
      <alignment horizontal="center" vertical="center"/>
    </xf>
    <xf numFmtId="0" fontId="28" fillId="0" borderId="4" xfId="0" applyFont="1" applyBorder="1" applyAlignment="1">
      <alignment horizontal="left" vertical="center" wrapText="1"/>
    </xf>
    <xf numFmtId="0" fontId="28" fillId="0" borderId="60" xfId="0" applyFont="1" applyBorder="1" applyAlignment="1">
      <alignment horizontal="left" vertical="center" wrapText="1"/>
    </xf>
    <xf numFmtId="0" fontId="8" fillId="0" borderId="0" xfId="0" applyFont="1" applyAlignment="1">
      <alignment horizontal="center" vertical="center"/>
    </xf>
    <xf numFmtId="0" fontId="2" fillId="0" borderId="0" xfId="6" applyAlignment="1">
      <alignment horizontal="center"/>
    </xf>
    <xf numFmtId="0" fontId="13" fillId="6" borderId="1" xfId="6" applyFont="1" applyFill="1" applyBorder="1" applyAlignment="1">
      <alignment horizontal="center" vertical="center" wrapText="1"/>
    </xf>
    <xf numFmtId="0" fontId="14" fillId="0" borderId="44" xfId="6" applyFont="1" applyBorder="1" applyAlignment="1">
      <alignment horizontal="left" vertical="center" wrapText="1"/>
    </xf>
    <xf numFmtId="0" fontId="14" fillId="0" borderId="46" xfId="6" applyFont="1" applyBorder="1" applyAlignment="1">
      <alignment horizontal="left" vertical="center" wrapText="1"/>
    </xf>
    <xf numFmtId="10" fontId="14" fillId="0" borderId="45" xfId="6" applyNumberFormat="1" applyFont="1" applyBorder="1" applyAlignment="1">
      <alignment horizontal="left" vertical="center"/>
    </xf>
    <xf numFmtId="0" fontId="2" fillId="0" borderId="5" xfId="6" applyBorder="1" applyAlignment="1">
      <alignment horizontal="left" vertical="center" wrapText="1"/>
    </xf>
    <xf numFmtId="0" fontId="2" fillId="0" borderId="0" xfId="6" applyAlignment="1">
      <alignment horizontal="left" vertical="center" wrapText="1"/>
    </xf>
  </cellXfs>
  <cellStyles count="10">
    <cellStyle name="Moeda" xfId="7" builtinId="4"/>
    <cellStyle name="Moeda 2" xfId="9"/>
    <cellStyle name="Normal" xfId="0" builtinId="0"/>
    <cellStyle name="Normal 17" xfId="1"/>
    <cellStyle name="Normal 2" xfId="6"/>
    <cellStyle name="Normal 4" xfId="2"/>
    <cellStyle name="Porcentagem" xfId="4" builtinId="5"/>
    <cellStyle name="Porcentagem 2" xfId="5"/>
    <cellStyle name="Vírgula" xfId="3" builtinId="3"/>
    <cellStyle name="Vírgula 2" xfId="8"/>
  </cellStyles>
  <dxfs count="2">
    <dxf>
      <font>
        <condense val="0"/>
        <extend val="0"/>
        <color auto="1"/>
      </font>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904875</xdr:colOff>
      <xdr:row>0</xdr:row>
      <xdr:rowOff>0</xdr:rowOff>
    </xdr:from>
    <xdr:to>
      <xdr:col>9</xdr:col>
      <xdr:colOff>0</xdr:colOff>
      <xdr:row>1</xdr:row>
      <xdr:rowOff>0</xdr:rowOff>
    </xdr:to>
    <xdr:sp macro="" textlink="">
      <xdr:nvSpPr>
        <xdr:cNvPr id="2" name="Text Box 6">
          <a:extLst>
            <a:ext uri="{FF2B5EF4-FFF2-40B4-BE49-F238E27FC236}">
              <a16:creationId xmlns="" xmlns:a16="http://schemas.microsoft.com/office/drawing/2014/main" id="{00000000-0008-0000-0000-000002000000}"/>
            </a:ext>
          </a:extLst>
        </xdr:cNvPr>
        <xdr:cNvSpPr txBox="1">
          <a:spLocks noChangeArrowheads="1"/>
        </xdr:cNvSpPr>
      </xdr:nvSpPr>
      <xdr:spPr bwMode="auto">
        <a:xfrm>
          <a:off x="904875" y="0"/>
          <a:ext cx="86963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mc:AlternateContent xmlns:mc="http://schemas.openxmlformats.org/markup-compatibility/2006">
    <mc:Choice xmlns:a14="http://schemas.microsoft.com/office/drawing/2010/main" Requires="a14">
      <xdr:twoCellAnchor editAs="oneCell">
        <xdr:from>
          <xdr:col>0</xdr:col>
          <xdr:colOff>114300</xdr:colOff>
          <xdr:row>0</xdr:row>
          <xdr:rowOff>66675</xdr:rowOff>
        </xdr:from>
        <xdr:to>
          <xdr:col>0</xdr:col>
          <xdr:colOff>828675</xdr:colOff>
          <xdr:row>0</xdr:row>
          <xdr:rowOff>704850</xdr:rowOff>
        </xdr:to>
        <xdr:sp macro="" textlink="">
          <xdr:nvSpPr>
            <xdr:cNvPr id="3074" name="Object 2" hidden="1">
              <a:extLst>
                <a:ext uri="{63B3BB69-23CF-44E3-9099-C40C66FF867C}">
                  <a14:compatExt spid="_x0000_s3074"/>
                </a:ext>
                <a:ext uri="{FF2B5EF4-FFF2-40B4-BE49-F238E27FC236}">
                  <a16:creationId xmlns="" xmlns:a16="http://schemas.microsoft.com/office/drawing/2014/main" id="{00000000-0008-0000-0000-000002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114300</xdr:colOff>
      <xdr:row>0</xdr:row>
      <xdr:rowOff>66675</xdr:rowOff>
    </xdr:from>
    <xdr:to>
      <xdr:col>6</xdr:col>
      <xdr:colOff>19050</xdr:colOff>
      <xdr:row>0</xdr:row>
      <xdr:rowOff>781050</xdr:rowOff>
    </xdr:to>
    <xdr:sp macro="" textlink="">
      <xdr:nvSpPr>
        <xdr:cNvPr id="2" name="Text Box 6">
          <a:extLst>
            <a:ext uri="{FF2B5EF4-FFF2-40B4-BE49-F238E27FC236}">
              <a16:creationId xmlns="" xmlns:a16="http://schemas.microsoft.com/office/drawing/2014/main" id="{00000000-0008-0000-0100-000002000000}"/>
            </a:ext>
          </a:extLst>
        </xdr:cNvPr>
        <xdr:cNvSpPr txBox="1">
          <a:spLocks noChangeArrowheads="1"/>
        </xdr:cNvSpPr>
      </xdr:nvSpPr>
      <xdr:spPr bwMode="auto">
        <a:xfrm>
          <a:off x="1771650" y="66675"/>
          <a:ext cx="3790950" cy="714375"/>
        </a:xfrm>
        <a:prstGeom prst="rect">
          <a:avLst/>
        </a:prstGeom>
        <a:noFill/>
        <a:ln w="9525">
          <a:noFill/>
          <a:miter lim="800000"/>
          <a:headEnd/>
          <a:tailEnd/>
        </a:ln>
      </xdr:spPr>
      <xdr:txBody>
        <a:bodyPr vertOverflow="clip" wrap="square" lIns="27432" tIns="22860" rIns="0" bIns="0" anchor="t" upright="1"/>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mc:AlternateContent xmlns:mc="http://schemas.openxmlformats.org/markup-compatibility/2006">
    <mc:Choice xmlns:a14="http://schemas.microsoft.com/office/drawing/2010/main" Requires="a14">
      <xdr:twoCellAnchor editAs="oneCell">
        <xdr:from>
          <xdr:col>0</xdr:col>
          <xdr:colOff>123825</xdr:colOff>
          <xdr:row>0</xdr:row>
          <xdr:rowOff>95250</xdr:rowOff>
        </xdr:from>
        <xdr:to>
          <xdr:col>1</xdr:col>
          <xdr:colOff>28575</xdr:colOff>
          <xdr:row>0</xdr:row>
          <xdr:rowOff>742950</xdr:rowOff>
        </xdr:to>
        <xdr:sp macro="" textlink="">
          <xdr:nvSpPr>
            <xdr:cNvPr id="4098" name="Object 2" hidden="1">
              <a:extLst>
                <a:ext uri="{63B3BB69-23CF-44E3-9099-C40C66FF867C}">
                  <a14:compatExt spid="_x0000_s4098"/>
                </a:ext>
                <a:ext uri="{FF2B5EF4-FFF2-40B4-BE49-F238E27FC236}">
                  <a16:creationId xmlns="" xmlns:a16="http://schemas.microsoft.com/office/drawing/2014/main" id="{00000000-0008-0000-0100-000002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47625</xdr:colOff>
      <xdr:row>10</xdr:row>
      <xdr:rowOff>9525</xdr:rowOff>
    </xdr:from>
    <xdr:to>
      <xdr:col>4</xdr:col>
      <xdr:colOff>171450</xdr:colOff>
      <xdr:row>23</xdr:row>
      <xdr:rowOff>95250</xdr:rowOff>
    </xdr:to>
    <xdr:sp macro="" textlink="">
      <xdr:nvSpPr>
        <xdr:cNvPr id="2" name="Line 1">
          <a:extLst>
            <a:ext uri="{FF2B5EF4-FFF2-40B4-BE49-F238E27FC236}">
              <a16:creationId xmlns="" xmlns:a16="http://schemas.microsoft.com/office/drawing/2014/main" id="{00000000-0008-0000-0300-000002000000}"/>
            </a:ext>
          </a:extLst>
        </xdr:cNvPr>
        <xdr:cNvSpPr>
          <a:spLocks noChangeShapeType="1"/>
        </xdr:cNvSpPr>
      </xdr:nvSpPr>
      <xdr:spPr bwMode="auto">
        <a:xfrm flipV="1">
          <a:off x="2143125" y="1771650"/>
          <a:ext cx="733425" cy="2628900"/>
        </a:xfrm>
        <a:prstGeom prst="line">
          <a:avLst/>
        </a:prstGeom>
        <a:noFill/>
        <a:ln w="9525">
          <a:solidFill>
            <a:srgbClr val="969696"/>
          </a:solidFill>
          <a:prstDash val="lgDash"/>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1845</xdr:colOff>
      <xdr:row>20</xdr:row>
      <xdr:rowOff>38100</xdr:rowOff>
    </xdr:from>
    <xdr:to>
      <xdr:col>13</xdr:col>
      <xdr:colOff>307259</xdr:colOff>
      <xdr:row>44</xdr:row>
      <xdr:rowOff>114300</xdr:rowOff>
    </xdr:to>
    <xdr:pic>
      <xdr:nvPicPr>
        <xdr:cNvPr id="4" name="Imagem 1">
          <a:extLst>
            <a:ext uri="{FF2B5EF4-FFF2-40B4-BE49-F238E27FC236}">
              <a16:creationId xmlns=""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1" y="3991487"/>
          <a:ext cx="9287592" cy="40091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44</xdr:row>
      <xdr:rowOff>152400</xdr:rowOff>
    </xdr:from>
    <xdr:to>
      <xdr:col>14</xdr:col>
      <xdr:colOff>0</xdr:colOff>
      <xdr:row>81</xdr:row>
      <xdr:rowOff>47625</xdr:rowOff>
    </xdr:to>
    <xdr:pic>
      <xdr:nvPicPr>
        <xdr:cNvPr id="5" name="Imagem 2">
          <a:extLst>
            <a:ext uri="{FF2B5EF4-FFF2-40B4-BE49-F238E27FC236}">
              <a16:creationId xmlns=""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7943850"/>
          <a:ext cx="8343900" cy="588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179643</xdr:colOff>
      <xdr:row>0</xdr:row>
      <xdr:rowOff>119318</xdr:rowOff>
    </xdr:from>
    <xdr:to>
      <xdr:col>8</xdr:col>
      <xdr:colOff>268339</xdr:colOff>
      <xdr:row>4</xdr:row>
      <xdr:rowOff>51209</xdr:rowOff>
    </xdr:to>
    <xdr:pic>
      <xdr:nvPicPr>
        <xdr:cNvPr id="8" name="Picture 3">
          <a:extLst>
            <a:ext uri="{FF2B5EF4-FFF2-40B4-BE49-F238E27FC236}">
              <a16:creationId xmlns="" xmlns:a16="http://schemas.microsoft.com/office/drawing/2014/main" id="{00000000-0008-0000-0300-000008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b="21760"/>
        <a:stretch/>
      </xdr:blipFill>
      <xdr:spPr bwMode="auto">
        <a:xfrm>
          <a:off x="3364885" y="119318"/>
          <a:ext cx="2065389" cy="58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4"/>
  <sheetViews>
    <sheetView view="pageBreakPreview" topLeftCell="A7" zoomScale="110" zoomScaleNormal="100" zoomScaleSheetLayoutView="110" workbookViewId="0">
      <selection activeCell="K23" sqref="K23"/>
    </sheetView>
  </sheetViews>
  <sheetFormatPr defaultRowHeight="11.25" x14ac:dyDescent="0.2"/>
  <cols>
    <col min="1" max="1" width="48" style="1" customWidth="1"/>
    <col min="2" max="2" width="18.140625" style="2" customWidth="1"/>
    <col min="3" max="3" width="23.7109375" style="2" customWidth="1"/>
    <col min="4" max="6" width="17.5703125" style="1" customWidth="1"/>
    <col min="7" max="7" width="18.28515625" style="1" customWidth="1"/>
    <col min="8" max="8" width="17.140625" style="1" customWidth="1"/>
    <col min="9" max="9" width="0.140625" style="1" customWidth="1"/>
    <col min="10" max="254" width="9.140625" style="1"/>
    <col min="255" max="255" width="12.140625" style="1" customWidth="1"/>
    <col min="256" max="256" width="10.42578125" style="1" customWidth="1"/>
    <col min="257" max="257" width="68" style="1" customWidth="1"/>
    <col min="258" max="258" width="14.28515625" style="1" customWidth="1"/>
    <col min="259" max="259" width="13.28515625" style="1" customWidth="1"/>
    <col min="260" max="265" width="9.42578125" style="1" customWidth="1"/>
    <col min="266" max="510" width="9.140625" style="1"/>
    <col min="511" max="511" width="12.140625" style="1" customWidth="1"/>
    <col min="512" max="512" width="10.42578125" style="1" customWidth="1"/>
    <col min="513" max="513" width="68" style="1" customWidth="1"/>
    <col min="514" max="514" width="14.28515625" style="1" customWidth="1"/>
    <col min="515" max="515" width="13.28515625" style="1" customWidth="1"/>
    <col min="516" max="521" width="9.42578125" style="1" customWidth="1"/>
    <col min="522" max="766" width="9.140625" style="1"/>
    <col min="767" max="767" width="12.140625" style="1" customWidth="1"/>
    <col min="768" max="768" width="10.42578125" style="1" customWidth="1"/>
    <col min="769" max="769" width="68" style="1" customWidth="1"/>
    <col min="770" max="770" width="14.28515625" style="1" customWidth="1"/>
    <col min="771" max="771" width="13.28515625" style="1" customWidth="1"/>
    <col min="772" max="777" width="9.42578125" style="1" customWidth="1"/>
    <col min="778" max="1022" width="9.140625" style="1"/>
    <col min="1023" max="1023" width="12.140625" style="1" customWidth="1"/>
    <col min="1024" max="1024" width="10.42578125" style="1" customWidth="1"/>
    <col min="1025" max="1025" width="68" style="1" customWidth="1"/>
    <col min="1026" max="1026" width="14.28515625" style="1" customWidth="1"/>
    <col min="1027" max="1027" width="13.28515625" style="1" customWidth="1"/>
    <col min="1028" max="1033" width="9.42578125" style="1" customWidth="1"/>
    <col min="1034" max="1278" width="9.140625" style="1"/>
    <col min="1279" max="1279" width="12.140625" style="1" customWidth="1"/>
    <col min="1280" max="1280" width="10.42578125" style="1" customWidth="1"/>
    <col min="1281" max="1281" width="68" style="1" customWidth="1"/>
    <col min="1282" max="1282" width="14.28515625" style="1" customWidth="1"/>
    <col min="1283" max="1283" width="13.28515625" style="1" customWidth="1"/>
    <col min="1284" max="1289" width="9.42578125" style="1" customWidth="1"/>
    <col min="1290" max="1534" width="9.140625" style="1"/>
    <col min="1535" max="1535" width="12.140625" style="1" customWidth="1"/>
    <col min="1536" max="1536" width="10.42578125" style="1" customWidth="1"/>
    <col min="1537" max="1537" width="68" style="1" customWidth="1"/>
    <col min="1538" max="1538" width="14.28515625" style="1" customWidth="1"/>
    <col min="1539" max="1539" width="13.28515625" style="1" customWidth="1"/>
    <col min="1540" max="1545" width="9.42578125" style="1" customWidth="1"/>
    <col min="1546" max="1790" width="9.140625" style="1"/>
    <col min="1791" max="1791" width="12.140625" style="1" customWidth="1"/>
    <col min="1792" max="1792" width="10.42578125" style="1" customWidth="1"/>
    <col min="1793" max="1793" width="68" style="1" customWidth="1"/>
    <col min="1794" max="1794" width="14.28515625" style="1" customWidth="1"/>
    <col min="1795" max="1795" width="13.28515625" style="1" customWidth="1"/>
    <col min="1796" max="1801" width="9.42578125" style="1" customWidth="1"/>
    <col min="1802" max="2046" width="9.140625" style="1"/>
    <col min="2047" max="2047" width="12.140625" style="1" customWidth="1"/>
    <col min="2048" max="2048" width="10.42578125" style="1" customWidth="1"/>
    <col min="2049" max="2049" width="68" style="1" customWidth="1"/>
    <col min="2050" max="2050" width="14.28515625" style="1" customWidth="1"/>
    <col min="2051" max="2051" width="13.28515625" style="1" customWidth="1"/>
    <col min="2052" max="2057" width="9.42578125" style="1" customWidth="1"/>
    <col min="2058" max="2302" width="9.140625" style="1"/>
    <col min="2303" max="2303" width="12.140625" style="1" customWidth="1"/>
    <col min="2304" max="2304" width="10.42578125" style="1" customWidth="1"/>
    <col min="2305" max="2305" width="68" style="1" customWidth="1"/>
    <col min="2306" max="2306" width="14.28515625" style="1" customWidth="1"/>
    <col min="2307" max="2307" width="13.28515625" style="1" customWidth="1"/>
    <col min="2308" max="2313" width="9.42578125" style="1" customWidth="1"/>
    <col min="2314" max="2558" width="9.140625" style="1"/>
    <col min="2559" max="2559" width="12.140625" style="1" customWidth="1"/>
    <col min="2560" max="2560" width="10.42578125" style="1" customWidth="1"/>
    <col min="2561" max="2561" width="68" style="1" customWidth="1"/>
    <col min="2562" max="2562" width="14.28515625" style="1" customWidth="1"/>
    <col min="2563" max="2563" width="13.28515625" style="1" customWidth="1"/>
    <col min="2564" max="2569" width="9.42578125" style="1" customWidth="1"/>
    <col min="2570" max="2814" width="9.140625" style="1"/>
    <col min="2815" max="2815" width="12.140625" style="1" customWidth="1"/>
    <col min="2816" max="2816" width="10.42578125" style="1" customWidth="1"/>
    <col min="2817" max="2817" width="68" style="1" customWidth="1"/>
    <col min="2818" max="2818" width="14.28515625" style="1" customWidth="1"/>
    <col min="2819" max="2819" width="13.28515625" style="1" customWidth="1"/>
    <col min="2820" max="2825" width="9.42578125" style="1" customWidth="1"/>
    <col min="2826" max="3070" width="9.140625" style="1"/>
    <col min="3071" max="3071" width="12.140625" style="1" customWidth="1"/>
    <col min="3072" max="3072" width="10.42578125" style="1" customWidth="1"/>
    <col min="3073" max="3073" width="68" style="1" customWidth="1"/>
    <col min="3074" max="3074" width="14.28515625" style="1" customWidth="1"/>
    <col min="3075" max="3075" width="13.28515625" style="1" customWidth="1"/>
    <col min="3076" max="3081" width="9.42578125" style="1" customWidth="1"/>
    <col min="3082" max="3326" width="9.140625" style="1"/>
    <col min="3327" max="3327" width="12.140625" style="1" customWidth="1"/>
    <col min="3328" max="3328" width="10.42578125" style="1" customWidth="1"/>
    <col min="3329" max="3329" width="68" style="1" customWidth="1"/>
    <col min="3330" max="3330" width="14.28515625" style="1" customWidth="1"/>
    <col min="3331" max="3331" width="13.28515625" style="1" customWidth="1"/>
    <col min="3332" max="3337" width="9.42578125" style="1" customWidth="1"/>
    <col min="3338" max="3582" width="9.140625" style="1"/>
    <col min="3583" max="3583" width="12.140625" style="1" customWidth="1"/>
    <col min="3584" max="3584" width="10.42578125" style="1" customWidth="1"/>
    <col min="3585" max="3585" width="68" style="1" customWidth="1"/>
    <col min="3586" max="3586" width="14.28515625" style="1" customWidth="1"/>
    <col min="3587" max="3587" width="13.28515625" style="1" customWidth="1"/>
    <col min="3588" max="3593" width="9.42578125" style="1" customWidth="1"/>
    <col min="3594" max="3838" width="9.140625" style="1"/>
    <col min="3839" max="3839" width="12.140625" style="1" customWidth="1"/>
    <col min="3840" max="3840" width="10.42578125" style="1" customWidth="1"/>
    <col min="3841" max="3841" width="68" style="1" customWidth="1"/>
    <col min="3842" max="3842" width="14.28515625" style="1" customWidth="1"/>
    <col min="3843" max="3843" width="13.28515625" style="1" customWidth="1"/>
    <col min="3844" max="3849" width="9.42578125" style="1" customWidth="1"/>
    <col min="3850" max="4094" width="9.140625" style="1"/>
    <col min="4095" max="4095" width="12.140625" style="1" customWidth="1"/>
    <col min="4096" max="4096" width="10.42578125" style="1" customWidth="1"/>
    <col min="4097" max="4097" width="68" style="1" customWidth="1"/>
    <col min="4098" max="4098" width="14.28515625" style="1" customWidth="1"/>
    <col min="4099" max="4099" width="13.28515625" style="1" customWidth="1"/>
    <col min="4100" max="4105" width="9.42578125" style="1" customWidth="1"/>
    <col min="4106" max="4350" width="9.140625" style="1"/>
    <col min="4351" max="4351" width="12.140625" style="1" customWidth="1"/>
    <col min="4352" max="4352" width="10.42578125" style="1" customWidth="1"/>
    <col min="4353" max="4353" width="68" style="1" customWidth="1"/>
    <col min="4354" max="4354" width="14.28515625" style="1" customWidth="1"/>
    <col min="4355" max="4355" width="13.28515625" style="1" customWidth="1"/>
    <col min="4356" max="4361" width="9.42578125" style="1" customWidth="1"/>
    <col min="4362" max="4606" width="9.140625" style="1"/>
    <col min="4607" max="4607" width="12.140625" style="1" customWidth="1"/>
    <col min="4608" max="4608" width="10.42578125" style="1" customWidth="1"/>
    <col min="4609" max="4609" width="68" style="1" customWidth="1"/>
    <col min="4610" max="4610" width="14.28515625" style="1" customWidth="1"/>
    <col min="4611" max="4611" width="13.28515625" style="1" customWidth="1"/>
    <col min="4612" max="4617" width="9.42578125" style="1" customWidth="1"/>
    <col min="4618" max="4862" width="9.140625" style="1"/>
    <col min="4863" max="4863" width="12.140625" style="1" customWidth="1"/>
    <col min="4864" max="4864" width="10.42578125" style="1" customWidth="1"/>
    <col min="4865" max="4865" width="68" style="1" customWidth="1"/>
    <col min="4866" max="4866" width="14.28515625" style="1" customWidth="1"/>
    <col min="4867" max="4867" width="13.28515625" style="1" customWidth="1"/>
    <col min="4868" max="4873" width="9.42578125" style="1" customWidth="1"/>
    <col min="4874" max="5118" width="9.140625" style="1"/>
    <col min="5119" max="5119" width="12.140625" style="1" customWidth="1"/>
    <col min="5120" max="5120" width="10.42578125" style="1" customWidth="1"/>
    <col min="5121" max="5121" width="68" style="1" customWidth="1"/>
    <col min="5122" max="5122" width="14.28515625" style="1" customWidth="1"/>
    <col min="5123" max="5123" width="13.28515625" style="1" customWidth="1"/>
    <col min="5124" max="5129" width="9.42578125" style="1" customWidth="1"/>
    <col min="5130" max="5374" width="9.140625" style="1"/>
    <col min="5375" max="5375" width="12.140625" style="1" customWidth="1"/>
    <col min="5376" max="5376" width="10.42578125" style="1" customWidth="1"/>
    <col min="5377" max="5377" width="68" style="1" customWidth="1"/>
    <col min="5378" max="5378" width="14.28515625" style="1" customWidth="1"/>
    <col min="5379" max="5379" width="13.28515625" style="1" customWidth="1"/>
    <col min="5380" max="5385" width="9.42578125" style="1" customWidth="1"/>
    <col min="5386" max="5630" width="9.140625" style="1"/>
    <col min="5631" max="5631" width="12.140625" style="1" customWidth="1"/>
    <col min="5632" max="5632" width="10.42578125" style="1" customWidth="1"/>
    <col min="5633" max="5633" width="68" style="1" customWidth="1"/>
    <col min="5634" max="5634" width="14.28515625" style="1" customWidth="1"/>
    <col min="5635" max="5635" width="13.28515625" style="1" customWidth="1"/>
    <col min="5636" max="5641" width="9.42578125" style="1" customWidth="1"/>
    <col min="5642" max="5886" width="9.140625" style="1"/>
    <col min="5887" max="5887" width="12.140625" style="1" customWidth="1"/>
    <col min="5888" max="5888" width="10.42578125" style="1" customWidth="1"/>
    <col min="5889" max="5889" width="68" style="1" customWidth="1"/>
    <col min="5890" max="5890" width="14.28515625" style="1" customWidth="1"/>
    <col min="5891" max="5891" width="13.28515625" style="1" customWidth="1"/>
    <col min="5892" max="5897" width="9.42578125" style="1" customWidth="1"/>
    <col min="5898" max="6142" width="9.140625" style="1"/>
    <col min="6143" max="6143" width="12.140625" style="1" customWidth="1"/>
    <col min="6144" max="6144" width="10.42578125" style="1" customWidth="1"/>
    <col min="6145" max="6145" width="68" style="1" customWidth="1"/>
    <col min="6146" max="6146" width="14.28515625" style="1" customWidth="1"/>
    <col min="6147" max="6147" width="13.28515625" style="1" customWidth="1"/>
    <col min="6148" max="6153" width="9.42578125" style="1" customWidth="1"/>
    <col min="6154" max="6398" width="9.140625" style="1"/>
    <col min="6399" max="6399" width="12.140625" style="1" customWidth="1"/>
    <col min="6400" max="6400" width="10.42578125" style="1" customWidth="1"/>
    <col min="6401" max="6401" width="68" style="1" customWidth="1"/>
    <col min="6402" max="6402" width="14.28515625" style="1" customWidth="1"/>
    <col min="6403" max="6403" width="13.28515625" style="1" customWidth="1"/>
    <col min="6404" max="6409" width="9.42578125" style="1" customWidth="1"/>
    <col min="6410" max="6654" width="9.140625" style="1"/>
    <col min="6655" max="6655" width="12.140625" style="1" customWidth="1"/>
    <col min="6656" max="6656" width="10.42578125" style="1" customWidth="1"/>
    <col min="6657" max="6657" width="68" style="1" customWidth="1"/>
    <col min="6658" max="6658" width="14.28515625" style="1" customWidth="1"/>
    <col min="6659" max="6659" width="13.28515625" style="1" customWidth="1"/>
    <col min="6660" max="6665" width="9.42578125" style="1" customWidth="1"/>
    <col min="6666" max="6910" width="9.140625" style="1"/>
    <col min="6911" max="6911" width="12.140625" style="1" customWidth="1"/>
    <col min="6912" max="6912" width="10.42578125" style="1" customWidth="1"/>
    <col min="6913" max="6913" width="68" style="1" customWidth="1"/>
    <col min="6914" max="6914" width="14.28515625" style="1" customWidth="1"/>
    <col min="6915" max="6915" width="13.28515625" style="1" customWidth="1"/>
    <col min="6916" max="6921" width="9.42578125" style="1" customWidth="1"/>
    <col min="6922" max="7166" width="9.140625" style="1"/>
    <col min="7167" max="7167" width="12.140625" style="1" customWidth="1"/>
    <col min="7168" max="7168" width="10.42578125" style="1" customWidth="1"/>
    <col min="7169" max="7169" width="68" style="1" customWidth="1"/>
    <col min="7170" max="7170" width="14.28515625" style="1" customWidth="1"/>
    <col min="7171" max="7171" width="13.28515625" style="1" customWidth="1"/>
    <col min="7172" max="7177" width="9.42578125" style="1" customWidth="1"/>
    <col min="7178" max="7422" width="9.140625" style="1"/>
    <col min="7423" max="7423" width="12.140625" style="1" customWidth="1"/>
    <col min="7424" max="7424" width="10.42578125" style="1" customWidth="1"/>
    <col min="7425" max="7425" width="68" style="1" customWidth="1"/>
    <col min="7426" max="7426" width="14.28515625" style="1" customWidth="1"/>
    <col min="7427" max="7427" width="13.28515625" style="1" customWidth="1"/>
    <col min="7428" max="7433" width="9.42578125" style="1" customWidth="1"/>
    <col min="7434" max="7678" width="9.140625" style="1"/>
    <col min="7679" max="7679" width="12.140625" style="1" customWidth="1"/>
    <col min="7680" max="7680" width="10.42578125" style="1" customWidth="1"/>
    <col min="7681" max="7681" width="68" style="1" customWidth="1"/>
    <col min="7682" max="7682" width="14.28515625" style="1" customWidth="1"/>
    <col min="7683" max="7683" width="13.28515625" style="1" customWidth="1"/>
    <col min="7684" max="7689" width="9.42578125" style="1" customWidth="1"/>
    <col min="7690" max="7934" width="9.140625" style="1"/>
    <col min="7935" max="7935" width="12.140625" style="1" customWidth="1"/>
    <col min="7936" max="7936" width="10.42578125" style="1" customWidth="1"/>
    <col min="7937" max="7937" width="68" style="1" customWidth="1"/>
    <col min="7938" max="7938" width="14.28515625" style="1" customWidth="1"/>
    <col min="7939" max="7939" width="13.28515625" style="1" customWidth="1"/>
    <col min="7940" max="7945" width="9.42578125" style="1" customWidth="1"/>
    <col min="7946" max="8190" width="9.140625" style="1"/>
    <col min="8191" max="8191" width="12.140625" style="1" customWidth="1"/>
    <col min="8192" max="8192" width="10.42578125" style="1" customWidth="1"/>
    <col min="8193" max="8193" width="68" style="1" customWidth="1"/>
    <col min="8194" max="8194" width="14.28515625" style="1" customWidth="1"/>
    <col min="8195" max="8195" width="13.28515625" style="1" customWidth="1"/>
    <col min="8196" max="8201" width="9.42578125" style="1" customWidth="1"/>
    <col min="8202" max="8446" width="9.140625" style="1"/>
    <col min="8447" max="8447" width="12.140625" style="1" customWidth="1"/>
    <col min="8448" max="8448" width="10.42578125" style="1" customWidth="1"/>
    <col min="8449" max="8449" width="68" style="1" customWidth="1"/>
    <col min="8450" max="8450" width="14.28515625" style="1" customWidth="1"/>
    <col min="8451" max="8451" width="13.28515625" style="1" customWidth="1"/>
    <col min="8452" max="8457" width="9.42578125" style="1" customWidth="1"/>
    <col min="8458" max="8702" width="9.140625" style="1"/>
    <col min="8703" max="8703" width="12.140625" style="1" customWidth="1"/>
    <col min="8704" max="8704" width="10.42578125" style="1" customWidth="1"/>
    <col min="8705" max="8705" width="68" style="1" customWidth="1"/>
    <col min="8706" max="8706" width="14.28515625" style="1" customWidth="1"/>
    <col min="8707" max="8707" width="13.28515625" style="1" customWidth="1"/>
    <col min="8708" max="8713" width="9.42578125" style="1" customWidth="1"/>
    <col min="8714" max="8958" width="9.140625" style="1"/>
    <col min="8959" max="8959" width="12.140625" style="1" customWidth="1"/>
    <col min="8960" max="8960" width="10.42578125" style="1" customWidth="1"/>
    <col min="8961" max="8961" width="68" style="1" customWidth="1"/>
    <col min="8962" max="8962" width="14.28515625" style="1" customWidth="1"/>
    <col min="8963" max="8963" width="13.28515625" style="1" customWidth="1"/>
    <col min="8964" max="8969" width="9.42578125" style="1" customWidth="1"/>
    <col min="8970" max="9214" width="9.140625" style="1"/>
    <col min="9215" max="9215" width="12.140625" style="1" customWidth="1"/>
    <col min="9216" max="9216" width="10.42578125" style="1" customWidth="1"/>
    <col min="9217" max="9217" width="68" style="1" customWidth="1"/>
    <col min="9218" max="9218" width="14.28515625" style="1" customWidth="1"/>
    <col min="9219" max="9219" width="13.28515625" style="1" customWidth="1"/>
    <col min="9220" max="9225" width="9.42578125" style="1" customWidth="1"/>
    <col min="9226" max="9470" width="9.140625" style="1"/>
    <col min="9471" max="9471" width="12.140625" style="1" customWidth="1"/>
    <col min="9472" max="9472" width="10.42578125" style="1" customWidth="1"/>
    <col min="9473" max="9473" width="68" style="1" customWidth="1"/>
    <col min="9474" max="9474" width="14.28515625" style="1" customWidth="1"/>
    <col min="9475" max="9475" width="13.28515625" style="1" customWidth="1"/>
    <col min="9476" max="9481" width="9.42578125" style="1" customWidth="1"/>
    <col min="9482" max="9726" width="9.140625" style="1"/>
    <col min="9727" max="9727" width="12.140625" style="1" customWidth="1"/>
    <col min="9728" max="9728" width="10.42578125" style="1" customWidth="1"/>
    <col min="9729" max="9729" width="68" style="1" customWidth="1"/>
    <col min="9730" max="9730" width="14.28515625" style="1" customWidth="1"/>
    <col min="9731" max="9731" width="13.28515625" style="1" customWidth="1"/>
    <col min="9732" max="9737" width="9.42578125" style="1" customWidth="1"/>
    <col min="9738" max="9982" width="9.140625" style="1"/>
    <col min="9983" max="9983" width="12.140625" style="1" customWidth="1"/>
    <col min="9984" max="9984" width="10.42578125" style="1" customWidth="1"/>
    <col min="9985" max="9985" width="68" style="1" customWidth="1"/>
    <col min="9986" max="9986" width="14.28515625" style="1" customWidth="1"/>
    <col min="9987" max="9987" width="13.28515625" style="1" customWidth="1"/>
    <col min="9988" max="9993" width="9.42578125" style="1" customWidth="1"/>
    <col min="9994" max="10238" width="9.140625" style="1"/>
    <col min="10239" max="10239" width="12.140625" style="1" customWidth="1"/>
    <col min="10240" max="10240" width="10.42578125" style="1" customWidth="1"/>
    <col min="10241" max="10241" width="68" style="1" customWidth="1"/>
    <col min="10242" max="10242" width="14.28515625" style="1" customWidth="1"/>
    <col min="10243" max="10243" width="13.28515625" style="1" customWidth="1"/>
    <col min="10244" max="10249" width="9.42578125" style="1" customWidth="1"/>
    <col min="10250" max="10494" width="9.140625" style="1"/>
    <col min="10495" max="10495" width="12.140625" style="1" customWidth="1"/>
    <col min="10496" max="10496" width="10.42578125" style="1" customWidth="1"/>
    <col min="10497" max="10497" width="68" style="1" customWidth="1"/>
    <col min="10498" max="10498" width="14.28515625" style="1" customWidth="1"/>
    <col min="10499" max="10499" width="13.28515625" style="1" customWidth="1"/>
    <col min="10500" max="10505" width="9.42578125" style="1" customWidth="1"/>
    <col min="10506" max="10750" width="9.140625" style="1"/>
    <col min="10751" max="10751" width="12.140625" style="1" customWidth="1"/>
    <col min="10752" max="10752" width="10.42578125" style="1" customWidth="1"/>
    <col min="10753" max="10753" width="68" style="1" customWidth="1"/>
    <col min="10754" max="10754" width="14.28515625" style="1" customWidth="1"/>
    <col min="10755" max="10755" width="13.28515625" style="1" customWidth="1"/>
    <col min="10756" max="10761" width="9.42578125" style="1" customWidth="1"/>
    <col min="10762" max="11006" width="9.140625" style="1"/>
    <col min="11007" max="11007" width="12.140625" style="1" customWidth="1"/>
    <col min="11008" max="11008" width="10.42578125" style="1" customWidth="1"/>
    <col min="11009" max="11009" width="68" style="1" customWidth="1"/>
    <col min="11010" max="11010" width="14.28515625" style="1" customWidth="1"/>
    <col min="11011" max="11011" width="13.28515625" style="1" customWidth="1"/>
    <col min="11012" max="11017" width="9.42578125" style="1" customWidth="1"/>
    <col min="11018" max="11262" width="9.140625" style="1"/>
    <col min="11263" max="11263" width="12.140625" style="1" customWidth="1"/>
    <col min="11264" max="11264" width="10.42578125" style="1" customWidth="1"/>
    <col min="11265" max="11265" width="68" style="1" customWidth="1"/>
    <col min="11266" max="11266" width="14.28515625" style="1" customWidth="1"/>
    <col min="11267" max="11267" width="13.28515625" style="1" customWidth="1"/>
    <col min="11268" max="11273" width="9.42578125" style="1" customWidth="1"/>
    <col min="11274" max="11518" width="9.140625" style="1"/>
    <col min="11519" max="11519" width="12.140625" style="1" customWidth="1"/>
    <col min="11520" max="11520" width="10.42578125" style="1" customWidth="1"/>
    <col min="11521" max="11521" width="68" style="1" customWidth="1"/>
    <col min="11522" max="11522" width="14.28515625" style="1" customWidth="1"/>
    <col min="11523" max="11523" width="13.28515625" style="1" customWidth="1"/>
    <col min="11524" max="11529" width="9.42578125" style="1" customWidth="1"/>
    <col min="11530" max="11774" width="9.140625" style="1"/>
    <col min="11775" max="11775" width="12.140625" style="1" customWidth="1"/>
    <col min="11776" max="11776" width="10.42578125" style="1" customWidth="1"/>
    <col min="11777" max="11777" width="68" style="1" customWidth="1"/>
    <col min="11778" max="11778" width="14.28515625" style="1" customWidth="1"/>
    <col min="11779" max="11779" width="13.28515625" style="1" customWidth="1"/>
    <col min="11780" max="11785" width="9.42578125" style="1" customWidth="1"/>
    <col min="11786" max="12030" width="9.140625" style="1"/>
    <col min="12031" max="12031" width="12.140625" style="1" customWidth="1"/>
    <col min="12032" max="12032" width="10.42578125" style="1" customWidth="1"/>
    <col min="12033" max="12033" width="68" style="1" customWidth="1"/>
    <col min="12034" max="12034" width="14.28515625" style="1" customWidth="1"/>
    <col min="12035" max="12035" width="13.28515625" style="1" customWidth="1"/>
    <col min="12036" max="12041" width="9.42578125" style="1" customWidth="1"/>
    <col min="12042" max="12286" width="9.140625" style="1"/>
    <col min="12287" max="12287" width="12.140625" style="1" customWidth="1"/>
    <col min="12288" max="12288" width="10.42578125" style="1" customWidth="1"/>
    <col min="12289" max="12289" width="68" style="1" customWidth="1"/>
    <col min="12290" max="12290" width="14.28515625" style="1" customWidth="1"/>
    <col min="12291" max="12291" width="13.28515625" style="1" customWidth="1"/>
    <col min="12292" max="12297" width="9.42578125" style="1" customWidth="1"/>
    <col min="12298" max="12542" width="9.140625" style="1"/>
    <col min="12543" max="12543" width="12.140625" style="1" customWidth="1"/>
    <col min="12544" max="12544" width="10.42578125" style="1" customWidth="1"/>
    <col min="12545" max="12545" width="68" style="1" customWidth="1"/>
    <col min="12546" max="12546" width="14.28515625" style="1" customWidth="1"/>
    <col min="12547" max="12547" width="13.28515625" style="1" customWidth="1"/>
    <col min="12548" max="12553" width="9.42578125" style="1" customWidth="1"/>
    <col min="12554" max="12798" width="9.140625" style="1"/>
    <col min="12799" max="12799" width="12.140625" style="1" customWidth="1"/>
    <col min="12800" max="12800" width="10.42578125" style="1" customWidth="1"/>
    <col min="12801" max="12801" width="68" style="1" customWidth="1"/>
    <col min="12802" max="12802" width="14.28515625" style="1" customWidth="1"/>
    <col min="12803" max="12803" width="13.28515625" style="1" customWidth="1"/>
    <col min="12804" max="12809" width="9.42578125" style="1" customWidth="1"/>
    <col min="12810" max="13054" width="9.140625" style="1"/>
    <col min="13055" max="13055" width="12.140625" style="1" customWidth="1"/>
    <col min="13056" max="13056" width="10.42578125" style="1" customWidth="1"/>
    <col min="13057" max="13057" width="68" style="1" customWidth="1"/>
    <col min="13058" max="13058" width="14.28515625" style="1" customWidth="1"/>
    <col min="13059" max="13059" width="13.28515625" style="1" customWidth="1"/>
    <col min="13060" max="13065" width="9.42578125" style="1" customWidth="1"/>
    <col min="13066" max="13310" width="9.140625" style="1"/>
    <col min="13311" max="13311" width="12.140625" style="1" customWidth="1"/>
    <col min="13312" max="13312" width="10.42578125" style="1" customWidth="1"/>
    <col min="13313" max="13313" width="68" style="1" customWidth="1"/>
    <col min="13314" max="13314" width="14.28515625" style="1" customWidth="1"/>
    <col min="13315" max="13315" width="13.28515625" style="1" customWidth="1"/>
    <col min="13316" max="13321" width="9.42578125" style="1" customWidth="1"/>
    <col min="13322" max="13566" width="9.140625" style="1"/>
    <col min="13567" max="13567" width="12.140625" style="1" customWidth="1"/>
    <col min="13568" max="13568" width="10.42578125" style="1" customWidth="1"/>
    <col min="13569" max="13569" width="68" style="1" customWidth="1"/>
    <col min="13570" max="13570" width="14.28515625" style="1" customWidth="1"/>
    <col min="13571" max="13571" width="13.28515625" style="1" customWidth="1"/>
    <col min="13572" max="13577" width="9.42578125" style="1" customWidth="1"/>
    <col min="13578" max="13822" width="9.140625" style="1"/>
    <col min="13823" max="13823" width="12.140625" style="1" customWidth="1"/>
    <col min="13824" max="13824" width="10.42578125" style="1" customWidth="1"/>
    <col min="13825" max="13825" width="68" style="1" customWidth="1"/>
    <col min="13826" max="13826" width="14.28515625" style="1" customWidth="1"/>
    <col min="13827" max="13827" width="13.28515625" style="1" customWidth="1"/>
    <col min="13828" max="13833" width="9.42578125" style="1" customWidth="1"/>
    <col min="13834" max="14078" width="9.140625" style="1"/>
    <col min="14079" max="14079" width="12.140625" style="1" customWidth="1"/>
    <col min="14080" max="14080" width="10.42578125" style="1" customWidth="1"/>
    <col min="14081" max="14081" width="68" style="1" customWidth="1"/>
    <col min="14082" max="14082" width="14.28515625" style="1" customWidth="1"/>
    <col min="14083" max="14083" width="13.28515625" style="1" customWidth="1"/>
    <col min="14084" max="14089" width="9.42578125" style="1" customWidth="1"/>
    <col min="14090" max="14334" width="9.140625" style="1"/>
    <col min="14335" max="14335" width="12.140625" style="1" customWidth="1"/>
    <col min="14336" max="14336" width="10.42578125" style="1" customWidth="1"/>
    <col min="14337" max="14337" width="68" style="1" customWidth="1"/>
    <col min="14338" max="14338" width="14.28515625" style="1" customWidth="1"/>
    <col min="14339" max="14339" width="13.28515625" style="1" customWidth="1"/>
    <col min="14340" max="14345" width="9.42578125" style="1" customWidth="1"/>
    <col min="14346" max="14590" width="9.140625" style="1"/>
    <col min="14591" max="14591" width="12.140625" style="1" customWidth="1"/>
    <col min="14592" max="14592" width="10.42578125" style="1" customWidth="1"/>
    <col min="14593" max="14593" width="68" style="1" customWidth="1"/>
    <col min="14594" max="14594" width="14.28515625" style="1" customWidth="1"/>
    <col min="14595" max="14595" width="13.28515625" style="1" customWidth="1"/>
    <col min="14596" max="14601" width="9.42578125" style="1" customWidth="1"/>
    <col min="14602" max="14846" width="9.140625" style="1"/>
    <col min="14847" max="14847" width="12.140625" style="1" customWidth="1"/>
    <col min="14848" max="14848" width="10.42578125" style="1" customWidth="1"/>
    <col min="14849" max="14849" width="68" style="1" customWidth="1"/>
    <col min="14850" max="14850" width="14.28515625" style="1" customWidth="1"/>
    <col min="14851" max="14851" width="13.28515625" style="1" customWidth="1"/>
    <col min="14852" max="14857" width="9.42578125" style="1" customWidth="1"/>
    <col min="14858" max="15102" width="9.140625" style="1"/>
    <col min="15103" max="15103" width="12.140625" style="1" customWidth="1"/>
    <col min="15104" max="15104" width="10.42578125" style="1" customWidth="1"/>
    <col min="15105" max="15105" width="68" style="1" customWidth="1"/>
    <col min="15106" max="15106" width="14.28515625" style="1" customWidth="1"/>
    <col min="15107" max="15107" width="13.28515625" style="1" customWidth="1"/>
    <col min="15108" max="15113" width="9.42578125" style="1" customWidth="1"/>
    <col min="15114" max="15358" width="9.140625" style="1"/>
    <col min="15359" max="15359" width="12.140625" style="1" customWidth="1"/>
    <col min="15360" max="15360" width="10.42578125" style="1" customWidth="1"/>
    <col min="15361" max="15361" width="68" style="1" customWidth="1"/>
    <col min="15362" max="15362" width="14.28515625" style="1" customWidth="1"/>
    <col min="15363" max="15363" width="13.28515625" style="1" customWidth="1"/>
    <col min="15364" max="15369" width="9.42578125" style="1" customWidth="1"/>
    <col min="15370" max="15614" width="9.140625" style="1"/>
    <col min="15615" max="15615" width="12.140625" style="1" customWidth="1"/>
    <col min="15616" max="15616" width="10.42578125" style="1" customWidth="1"/>
    <col min="15617" max="15617" width="68" style="1" customWidth="1"/>
    <col min="15618" max="15618" width="14.28515625" style="1" customWidth="1"/>
    <col min="15619" max="15619" width="13.28515625" style="1" customWidth="1"/>
    <col min="15620" max="15625" width="9.42578125" style="1" customWidth="1"/>
    <col min="15626" max="15870" width="9.140625" style="1"/>
    <col min="15871" max="15871" width="12.140625" style="1" customWidth="1"/>
    <col min="15872" max="15872" width="10.42578125" style="1" customWidth="1"/>
    <col min="15873" max="15873" width="68" style="1" customWidth="1"/>
    <col min="15874" max="15874" width="14.28515625" style="1" customWidth="1"/>
    <col min="15875" max="15875" width="13.28515625" style="1" customWidth="1"/>
    <col min="15876" max="15881" width="9.42578125" style="1" customWidth="1"/>
    <col min="15882" max="16126" width="9.140625" style="1"/>
    <col min="16127" max="16127" width="12.140625" style="1" customWidth="1"/>
    <col min="16128" max="16128" width="10.42578125" style="1" customWidth="1"/>
    <col min="16129" max="16129" width="68" style="1" customWidth="1"/>
    <col min="16130" max="16130" width="14.28515625" style="1" customWidth="1"/>
    <col min="16131" max="16131" width="13.28515625" style="1" customWidth="1"/>
    <col min="16132" max="16137" width="9.42578125" style="1" customWidth="1"/>
    <col min="16138" max="16384" width="9.140625" style="1"/>
  </cols>
  <sheetData>
    <row r="1" spans="1:9" ht="66.75" customHeight="1" thickBot="1" x14ac:dyDescent="0.25">
      <c r="A1" s="83"/>
      <c r="B1" s="84"/>
      <c r="C1" s="84"/>
      <c r="D1" s="84"/>
      <c r="E1" s="84"/>
      <c r="F1" s="84"/>
      <c r="G1" s="84"/>
      <c r="H1" s="84"/>
      <c r="I1" s="85"/>
    </row>
    <row r="2" spans="1:9" ht="5.0999999999999996" customHeight="1" thickBot="1" x14ac:dyDescent="0.3">
      <c r="A2" s="257"/>
      <c r="B2" s="258"/>
      <c r="C2" s="258"/>
      <c r="D2" s="258"/>
      <c r="E2" s="258"/>
      <c r="F2" s="258"/>
      <c r="G2" s="258"/>
      <c r="H2" s="258"/>
      <c r="I2" s="259"/>
    </row>
    <row r="3" spans="1:9" ht="16.5" thickBot="1" x14ac:dyDescent="0.3">
      <c r="A3" s="257" t="s">
        <v>0</v>
      </c>
      <c r="B3" s="258"/>
      <c r="C3" s="258"/>
      <c r="D3" s="258"/>
      <c r="E3" s="258"/>
      <c r="F3" s="258"/>
      <c r="G3" s="258"/>
      <c r="H3" s="258"/>
      <c r="I3" s="259"/>
    </row>
    <row r="4" spans="1:9" ht="5.0999999999999996" customHeight="1" thickBot="1" x14ac:dyDescent="0.25">
      <c r="A4" s="260"/>
      <c r="B4" s="261"/>
      <c r="C4" s="261"/>
      <c r="D4" s="261"/>
      <c r="E4" s="261"/>
      <c r="F4" s="261"/>
      <c r="G4" s="261"/>
      <c r="H4" s="261"/>
      <c r="I4" s="262"/>
    </row>
    <row r="5" spans="1:9" ht="13.5" customHeight="1" x14ac:dyDescent="0.2">
      <c r="A5" s="86" t="s">
        <v>1</v>
      </c>
      <c r="B5" s="38"/>
      <c r="C5" s="39"/>
      <c r="D5" s="39"/>
      <c r="E5" s="39"/>
      <c r="F5" s="39"/>
      <c r="G5" s="39"/>
      <c r="H5" s="263" t="str">
        <f>'PLAN ORÇ'!I6</f>
        <v>DATA: 10/09/2025</v>
      </c>
      <c r="I5" s="264"/>
    </row>
    <row r="6" spans="1:9" ht="18" customHeight="1" thickBot="1" x14ac:dyDescent="0.25">
      <c r="A6" s="87" t="str">
        <f>'PLAN ORÇ'!B6</f>
        <v>CONSTRUÇÃO DO CENTRO DE DISTRIBUIÇÃO DA SECRETARIA MUNICIPAL DE EDUCAÇÃO</v>
      </c>
      <c r="B6" s="40"/>
      <c r="C6" s="40"/>
      <c r="D6" s="40"/>
      <c r="E6" s="40"/>
      <c r="F6" s="40"/>
      <c r="G6" s="40"/>
      <c r="H6" s="265"/>
      <c r="I6" s="266"/>
    </row>
    <row r="7" spans="1:9" ht="13.5" thickBot="1" x14ac:dyDescent="0.25">
      <c r="A7" s="88"/>
      <c r="B7" s="41"/>
      <c r="C7" s="89"/>
      <c r="D7" s="89"/>
      <c r="E7" s="89"/>
      <c r="F7" s="89"/>
      <c r="G7" s="89"/>
      <c r="H7" s="42"/>
      <c r="I7" s="90"/>
    </row>
    <row r="8" spans="1:9" ht="28.5" customHeight="1" thickBot="1" x14ac:dyDescent="0.25">
      <c r="A8" s="91" t="s">
        <v>3</v>
      </c>
      <c r="B8" s="53" t="s">
        <v>4</v>
      </c>
      <c r="C8" s="43" t="s">
        <v>5</v>
      </c>
      <c r="D8" s="44" t="s">
        <v>6</v>
      </c>
      <c r="E8" s="44" t="s">
        <v>7</v>
      </c>
      <c r="F8" s="44" t="s">
        <v>124</v>
      </c>
      <c r="G8" s="44" t="s">
        <v>125</v>
      </c>
      <c r="H8" s="45" t="s">
        <v>8</v>
      </c>
      <c r="I8" s="92"/>
    </row>
    <row r="9" spans="1:9" ht="12.75" x14ac:dyDescent="0.2">
      <c r="A9" s="267" t="str">
        <f>'PLAN ORÇ'!D13</f>
        <v>INSTALAÇÕES INICAIS</v>
      </c>
      <c r="B9" s="57" t="s">
        <v>9</v>
      </c>
      <c r="C9" s="58">
        <f>C10/C38</f>
        <v>4.336803074948422E-2</v>
      </c>
      <c r="D9" s="58">
        <v>0.7</v>
      </c>
      <c r="E9" s="58">
        <v>0.1</v>
      </c>
      <c r="F9" s="58">
        <v>0.1</v>
      </c>
      <c r="G9" s="58">
        <v>0.1</v>
      </c>
      <c r="H9" s="59">
        <f t="shared" ref="H9:H20" si="0">SUM(D9:G9)</f>
        <v>0.99999999999999989</v>
      </c>
      <c r="I9" s="92"/>
    </row>
    <row r="10" spans="1:9" ht="13.5" thickBot="1" x14ac:dyDescent="0.25">
      <c r="A10" s="254"/>
      <c r="B10" s="60" t="s">
        <v>10</v>
      </c>
      <c r="C10" s="61">
        <f>'PLAN ORÇ'!J27</f>
        <v>36937.94</v>
      </c>
      <c r="D10" s="61">
        <f>D9*$C$10</f>
        <v>25856.558000000001</v>
      </c>
      <c r="E10" s="61">
        <f>E9*$C$10</f>
        <v>3693.7940000000003</v>
      </c>
      <c r="F10" s="61">
        <f>F9*$C$10</f>
        <v>3693.7940000000003</v>
      </c>
      <c r="G10" s="61">
        <f>G9*$C$10</f>
        <v>3693.7940000000003</v>
      </c>
      <c r="H10" s="62">
        <f t="shared" si="0"/>
        <v>36937.94</v>
      </c>
      <c r="I10" s="92"/>
    </row>
    <row r="11" spans="1:9" ht="12.75" x14ac:dyDescent="0.2">
      <c r="A11" s="255" t="str">
        <f>'PLAN ORÇ'!D28</f>
        <v>MOVIMENTO DE TERRA</v>
      </c>
      <c r="B11" s="48" t="s">
        <v>9</v>
      </c>
      <c r="C11" s="46">
        <f>C12/C38</f>
        <v>3.2418236811365117E-2</v>
      </c>
      <c r="D11" s="51">
        <v>0.9</v>
      </c>
      <c r="E11" s="51">
        <v>0.1</v>
      </c>
      <c r="F11" s="51"/>
      <c r="G11" s="51"/>
      <c r="H11" s="47">
        <f t="shared" si="0"/>
        <v>1</v>
      </c>
      <c r="I11" s="92"/>
    </row>
    <row r="12" spans="1:9" ht="13.5" thickBot="1" x14ac:dyDescent="0.25">
      <c r="A12" s="268"/>
      <c r="B12" s="48" t="s">
        <v>10</v>
      </c>
      <c r="C12" s="49">
        <f>'PLAN ORÇ'!J34</f>
        <v>27611.65</v>
      </c>
      <c r="D12" s="49">
        <f>$C$12*D11</f>
        <v>24850.485000000001</v>
      </c>
      <c r="E12" s="49">
        <f>$C$12*E11</f>
        <v>2761.1650000000004</v>
      </c>
      <c r="F12" s="49"/>
      <c r="G12" s="49"/>
      <c r="H12" s="50">
        <f t="shared" si="0"/>
        <v>27611.65</v>
      </c>
      <c r="I12" s="92"/>
    </row>
    <row r="13" spans="1:9" ht="12.75" x14ac:dyDescent="0.2">
      <c r="A13" s="253" t="str">
        <f>'PLAN ORÇ'!D35</f>
        <v>INFRAESTRUTURA, SUPRAESTRUTURA, LAJE E ESCADA</v>
      </c>
      <c r="B13" s="60" t="s">
        <v>9</v>
      </c>
      <c r="C13" s="58">
        <f>C14/C38</f>
        <v>9.8567505992876808E-2</v>
      </c>
      <c r="D13" s="63">
        <v>0.9</v>
      </c>
      <c r="E13" s="63">
        <v>0.1</v>
      </c>
      <c r="F13" s="63"/>
      <c r="G13" s="63"/>
      <c r="H13" s="47">
        <f t="shared" ref="H13:H14" si="1">SUM(D13:G13)</f>
        <v>1</v>
      </c>
      <c r="I13" s="92"/>
    </row>
    <row r="14" spans="1:9" ht="13.5" thickBot="1" x14ac:dyDescent="0.25">
      <c r="A14" s="254"/>
      <c r="B14" s="60" t="s">
        <v>10</v>
      </c>
      <c r="C14" s="61">
        <f>'PLAN ORÇ'!J42</f>
        <v>83953.1</v>
      </c>
      <c r="D14" s="61">
        <f>C14*D13</f>
        <v>75557.790000000008</v>
      </c>
      <c r="E14" s="61">
        <f>C14*E13</f>
        <v>8395.3100000000013</v>
      </c>
      <c r="F14" s="61"/>
      <c r="G14" s="61"/>
      <c r="H14" s="50">
        <f t="shared" si="1"/>
        <v>83953.1</v>
      </c>
      <c r="I14" s="92"/>
    </row>
    <row r="15" spans="1:9" ht="11.25" customHeight="1" x14ac:dyDescent="0.2">
      <c r="A15" s="255" t="str">
        <f>'PLAN ORÇ'!D43</f>
        <v>DRENAGEM</v>
      </c>
      <c r="B15" s="48" t="s">
        <v>9</v>
      </c>
      <c r="C15" s="46">
        <f>C16/C38</f>
        <v>1.8486976907208172E-2</v>
      </c>
      <c r="D15" s="51">
        <v>0.3</v>
      </c>
      <c r="E15" s="51">
        <v>0.3</v>
      </c>
      <c r="F15" s="51">
        <v>0.2</v>
      </c>
      <c r="G15" s="51">
        <v>0.2</v>
      </c>
      <c r="H15" s="47">
        <f t="shared" si="0"/>
        <v>1</v>
      </c>
      <c r="I15" s="92"/>
    </row>
    <row r="16" spans="1:9" ht="13.5" thickBot="1" x14ac:dyDescent="0.25">
      <c r="A16" s="268"/>
      <c r="B16" s="48" t="s">
        <v>10</v>
      </c>
      <c r="C16" s="49">
        <f>'PLAN ORÇ'!J52</f>
        <v>15745.95</v>
      </c>
      <c r="D16" s="49">
        <f>C16*D15</f>
        <v>4723.7849999999999</v>
      </c>
      <c r="E16" s="49">
        <f>C16*E15</f>
        <v>4723.7849999999999</v>
      </c>
      <c r="F16" s="49">
        <f>C16*F15</f>
        <v>3149.1900000000005</v>
      </c>
      <c r="G16" s="49">
        <f>C16*G15</f>
        <v>3149.1900000000005</v>
      </c>
      <c r="H16" s="50">
        <f t="shared" si="0"/>
        <v>15745.95</v>
      </c>
      <c r="I16" s="92"/>
    </row>
    <row r="17" spans="1:9" ht="12.75" x14ac:dyDescent="0.2">
      <c r="A17" s="253" t="str">
        <f>'PLAN ORÇ'!D53</f>
        <v>SUPERESTRUTURA E COBERTURA</v>
      </c>
      <c r="B17" s="60" t="s">
        <v>9</v>
      </c>
      <c r="C17" s="58">
        <f>C18/C38</f>
        <v>0.23866300387137027</v>
      </c>
      <c r="D17" s="63"/>
      <c r="E17" s="63">
        <v>0.3</v>
      </c>
      <c r="F17" s="63">
        <v>0.6</v>
      </c>
      <c r="G17" s="63">
        <v>0.1</v>
      </c>
      <c r="H17" s="47">
        <f t="shared" si="0"/>
        <v>0.99999999999999989</v>
      </c>
      <c r="I17" s="92"/>
    </row>
    <row r="18" spans="1:9" ht="13.5" thickBot="1" x14ac:dyDescent="0.25">
      <c r="A18" s="254"/>
      <c r="B18" s="60" t="s">
        <v>10</v>
      </c>
      <c r="C18" s="61">
        <f>'PLAN ORÇ'!J57</f>
        <v>203276.91999999998</v>
      </c>
      <c r="D18" s="61"/>
      <c r="E18" s="61">
        <f>C18*E17</f>
        <v>60983.075999999994</v>
      </c>
      <c r="F18" s="61">
        <f>C18*F17</f>
        <v>121966.15199999999</v>
      </c>
      <c r="G18" s="61">
        <f>C18*G17</f>
        <v>20327.691999999999</v>
      </c>
      <c r="H18" s="50">
        <f t="shared" si="0"/>
        <v>203276.91999999998</v>
      </c>
      <c r="I18" s="92"/>
    </row>
    <row r="19" spans="1:9" ht="11.25" customHeight="1" x14ac:dyDescent="0.2">
      <c r="A19" s="255" t="str">
        <f>'PLAN ORÇ'!D58</f>
        <v>HIDROSSANITÁRIO</v>
      </c>
      <c r="B19" s="48" t="s">
        <v>9</v>
      </c>
      <c r="C19" s="46">
        <f>C20/C38</f>
        <v>1.3322195088100541E-2</v>
      </c>
      <c r="D19" s="51"/>
      <c r="E19" s="51">
        <v>0.5</v>
      </c>
      <c r="F19" s="51">
        <v>0.5</v>
      </c>
      <c r="G19" s="51"/>
      <c r="H19" s="47">
        <f t="shared" si="0"/>
        <v>1</v>
      </c>
      <c r="I19" s="92"/>
    </row>
    <row r="20" spans="1:9" ht="13.5" thickBot="1" x14ac:dyDescent="0.25">
      <c r="A20" s="268"/>
      <c r="B20" s="48" t="s">
        <v>10</v>
      </c>
      <c r="C20" s="49">
        <f>'PLAN ORÇ'!J75</f>
        <v>11346.94</v>
      </c>
      <c r="D20" s="52"/>
      <c r="E20" s="52">
        <f>C20*E19</f>
        <v>5673.47</v>
      </c>
      <c r="F20" s="49">
        <f>C20*F19</f>
        <v>5673.47</v>
      </c>
      <c r="G20" s="49"/>
      <c r="H20" s="50">
        <f t="shared" si="0"/>
        <v>11346.94</v>
      </c>
      <c r="I20" s="92"/>
    </row>
    <row r="21" spans="1:9" ht="12.75" x14ac:dyDescent="0.2">
      <c r="A21" s="253" t="str">
        <f>'PLAN ORÇ'!D76</f>
        <v>ELÉTRICO</v>
      </c>
      <c r="B21" s="60" t="s">
        <v>9</v>
      </c>
      <c r="C21" s="58">
        <f>C22/C38</f>
        <v>3.9859145366627706E-2</v>
      </c>
      <c r="D21" s="63"/>
      <c r="E21" s="63">
        <v>0.2</v>
      </c>
      <c r="F21" s="63">
        <v>0.7</v>
      </c>
      <c r="G21" s="63">
        <v>0.1</v>
      </c>
      <c r="H21" s="59">
        <f>SUM(D21:G21)</f>
        <v>0.99999999999999989</v>
      </c>
      <c r="I21" s="92"/>
    </row>
    <row r="22" spans="1:9" ht="13.5" thickBot="1" x14ac:dyDescent="0.25">
      <c r="A22" s="254"/>
      <c r="B22" s="60" t="s">
        <v>10</v>
      </c>
      <c r="C22" s="61">
        <f>'PLAN ORÇ'!J106</f>
        <v>33949.310000000005</v>
      </c>
      <c r="D22" s="64"/>
      <c r="E22" s="64">
        <f>C22*E21</f>
        <v>6789.862000000001</v>
      </c>
      <c r="F22" s="61">
        <f>C22*F21</f>
        <v>23764.517000000003</v>
      </c>
      <c r="G22" s="61">
        <f>C22*G21</f>
        <v>3394.9310000000005</v>
      </c>
      <c r="H22" s="62">
        <f>SUM(D22:G22)</f>
        <v>33949.310000000005</v>
      </c>
      <c r="I22" s="92"/>
    </row>
    <row r="23" spans="1:9" ht="12.75" x14ac:dyDescent="0.2">
      <c r="A23" s="255" t="str">
        <f>'PLAN ORÇ'!D107</f>
        <v>ALVENARIA</v>
      </c>
      <c r="B23" s="48" t="s">
        <v>9</v>
      </c>
      <c r="C23" s="46">
        <f>C24/C38</f>
        <v>0.13105178470397044</v>
      </c>
      <c r="D23" s="51">
        <v>0.1</v>
      </c>
      <c r="E23" s="51">
        <v>0.5</v>
      </c>
      <c r="F23" s="51">
        <v>0.4</v>
      </c>
      <c r="G23" s="51"/>
      <c r="H23" s="47">
        <f t="shared" ref="H23:H24" si="2">SUM(D23:G23)</f>
        <v>1</v>
      </c>
      <c r="I23" s="92"/>
    </row>
    <row r="24" spans="1:9" ht="13.5" thickBot="1" x14ac:dyDescent="0.25">
      <c r="A24" s="256"/>
      <c r="B24" s="48" t="s">
        <v>10</v>
      </c>
      <c r="C24" s="49">
        <f>'PLAN ORÇ'!J113</f>
        <v>111621</v>
      </c>
      <c r="D24" s="52">
        <f>C24*D23</f>
        <v>11162.1</v>
      </c>
      <c r="E24" s="52">
        <f>C24*E23</f>
        <v>55810.5</v>
      </c>
      <c r="F24" s="49">
        <f>C24*F23</f>
        <v>44648.4</v>
      </c>
      <c r="G24" s="49"/>
      <c r="H24" s="50">
        <f t="shared" si="2"/>
        <v>111621</v>
      </c>
      <c r="I24" s="92"/>
    </row>
    <row r="25" spans="1:9" ht="12.75" x14ac:dyDescent="0.2">
      <c r="A25" s="253" t="str">
        <f>'PLAN ORÇ'!D114</f>
        <v>REBOCO E ACABAMENTO</v>
      </c>
      <c r="B25" s="60" t="s">
        <v>9</v>
      </c>
      <c r="C25" s="58">
        <f>C26/C38</f>
        <v>7.1608310224245297E-2</v>
      </c>
      <c r="D25" s="63"/>
      <c r="E25" s="63">
        <v>0.3</v>
      </c>
      <c r="F25" s="63">
        <v>0.5</v>
      </c>
      <c r="G25" s="63">
        <v>0.2</v>
      </c>
      <c r="H25" s="59">
        <f t="shared" ref="H25:H36" si="3">SUM(D25:G25)</f>
        <v>1</v>
      </c>
      <c r="I25" s="92"/>
    </row>
    <row r="26" spans="1:9" ht="13.5" thickBot="1" x14ac:dyDescent="0.25">
      <c r="A26" s="254"/>
      <c r="B26" s="60" t="s">
        <v>10</v>
      </c>
      <c r="C26" s="61">
        <f>'PLAN ORÇ'!J120</f>
        <v>60991.090000000004</v>
      </c>
      <c r="D26" s="64"/>
      <c r="E26" s="64">
        <f>C26*E25</f>
        <v>18297.327000000001</v>
      </c>
      <c r="F26" s="61">
        <f>C26*F25</f>
        <v>30495.545000000002</v>
      </c>
      <c r="G26" s="61">
        <f>C26*G25</f>
        <v>12198.218000000001</v>
      </c>
      <c r="H26" s="62">
        <f t="shared" si="3"/>
        <v>60991.090000000004</v>
      </c>
      <c r="I26" s="92"/>
    </row>
    <row r="27" spans="1:9" ht="12.75" x14ac:dyDescent="0.2">
      <c r="A27" s="255" t="str">
        <f>'PLAN ORÇ'!D121</f>
        <v>PISO E REVESTIMENTO</v>
      </c>
      <c r="B27" s="48" t="s">
        <v>9</v>
      </c>
      <c r="C27" s="46">
        <f>C28/C38</f>
        <v>0.15105015297006391</v>
      </c>
      <c r="D27" s="51"/>
      <c r="E27" s="51"/>
      <c r="F27" s="51">
        <v>0.5</v>
      </c>
      <c r="G27" s="51">
        <v>0.5</v>
      </c>
      <c r="H27" s="47">
        <f t="shared" si="3"/>
        <v>1</v>
      </c>
      <c r="I27" s="92"/>
    </row>
    <row r="28" spans="1:9" ht="13.5" thickBot="1" x14ac:dyDescent="0.25">
      <c r="A28" s="256"/>
      <c r="B28" s="48" t="s">
        <v>10</v>
      </c>
      <c r="C28" s="49">
        <f>'PLAN ORÇ'!J127</f>
        <v>128654.2504</v>
      </c>
      <c r="D28" s="52"/>
      <c r="E28" s="52"/>
      <c r="F28" s="49">
        <f>C28*F27</f>
        <v>64327.125200000002</v>
      </c>
      <c r="G28" s="49">
        <f>C28*G27</f>
        <v>64327.125200000002</v>
      </c>
      <c r="H28" s="50">
        <f t="shared" si="3"/>
        <v>128654.2504</v>
      </c>
      <c r="I28" s="92"/>
    </row>
    <row r="29" spans="1:9" ht="12.75" x14ac:dyDescent="0.2">
      <c r="A29" s="253" t="str">
        <f>'PLAN ORÇ'!D128</f>
        <v>LOUÇAS E TORNEIRAS</v>
      </c>
      <c r="B29" s="60" t="s">
        <v>9</v>
      </c>
      <c r="C29" s="58">
        <f>C30/C38</f>
        <v>9.9324762961532937E-3</v>
      </c>
      <c r="D29" s="63"/>
      <c r="E29" s="63"/>
      <c r="F29" s="63">
        <v>0.3</v>
      </c>
      <c r="G29" s="63">
        <v>0.7</v>
      </c>
      <c r="H29" s="59">
        <f t="shared" si="3"/>
        <v>1</v>
      </c>
      <c r="I29" s="92"/>
    </row>
    <row r="30" spans="1:9" ht="13.5" thickBot="1" x14ac:dyDescent="0.25">
      <c r="A30" s="254"/>
      <c r="B30" s="60" t="s">
        <v>10</v>
      </c>
      <c r="C30" s="61">
        <f>'PLAN ORÇ'!J142</f>
        <v>8459.8080000000009</v>
      </c>
      <c r="D30" s="64"/>
      <c r="E30" s="64"/>
      <c r="F30" s="61">
        <f>C30*F29</f>
        <v>2537.9424000000004</v>
      </c>
      <c r="G30" s="61">
        <f>C30*G29</f>
        <v>5921.8656000000001</v>
      </c>
      <c r="H30" s="62">
        <f t="shared" si="3"/>
        <v>8459.8080000000009</v>
      </c>
      <c r="I30" s="92"/>
    </row>
    <row r="31" spans="1:9" ht="12.75" x14ac:dyDescent="0.2">
      <c r="A31" s="255" t="str">
        <f>'PLAN ORÇ'!D143</f>
        <v>PINTURA</v>
      </c>
      <c r="B31" s="48" t="s">
        <v>9</v>
      </c>
      <c r="C31" s="46">
        <f>C32/C38</f>
        <v>9.7878533413344418E-2</v>
      </c>
      <c r="D31" s="51"/>
      <c r="E31" s="51"/>
      <c r="F31" s="51">
        <v>0.15</v>
      </c>
      <c r="G31" s="51">
        <v>0.85</v>
      </c>
      <c r="H31" s="47">
        <f t="shared" si="3"/>
        <v>1</v>
      </c>
      <c r="I31" s="92"/>
    </row>
    <row r="32" spans="1:9" ht="13.5" thickBot="1" x14ac:dyDescent="0.25">
      <c r="A32" s="256"/>
      <c r="B32" s="48" t="s">
        <v>10</v>
      </c>
      <c r="C32" s="49">
        <f>'PLAN ORÇ'!J152</f>
        <v>83366.28</v>
      </c>
      <c r="D32" s="52"/>
      <c r="E32" s="52"/>
      <c r="F32" s="49">
        <f>C32*F31</f>
        <v>12504.941999999999</v>
      </c>
      <c r="G32" s="49">
        <f>C32*G31</f>
        <v>70861.338000000003</v>
      </c>
      <c r="H32" s="50">
        <f t="shared" si="3"/>
        <v>83366.28</v>
      </c>
      <c r="I32" s="92"/>
    </row>
    <row r="33" spans="1:9" ht="12.75" x14ac:dyDescent="0.2">
      <c r="A33" s="253" t="str">
        <f>'PLAN ORÇ'!D153</f>
        <v>PORTAS E JANELAS</v>
      </c>
      <c r="B33" s="60" t="s">
        <v>9</v>
      </c>
      <c r="C33" s="58">
        <f>C34/C38</f>
        <v>4.7558773797875709E-2</v>
      </c>
      <c r="D33" s="63"/>
      <c r="E33" s="63">
        <v>0.3</v>
      </c>
      <c r="F33" s="63">
        <v>0.4</v>
      </c>
      <c r="G33" s="63">
        <v>0.3</v>
      </c>
      <c r="H33" s="59">
        <f t="shared" si="3"/>
        <v>1</v>
      </c>
      <c r="I33" s="92"/>
    </row>
    <row r="34" spans="1:9" ht="13.5" thickBot="1" x14ac:dyDescent="0.25">
      <c r="A34" s="254"/>
      <c r="B34" s="60" t="s">
        <v>10</v>
      </c>
      <c r="C34" s="61">
        <f>'PLAN ORÇ'!J165</f>
        <v>40507.330000000009</v>
      </c>
      <c r="D34" s="64"/>
      <c r="E34" s="64">
        <f>C34*E33</f>
        <v>12152.199000000002</v>
      </c>
      <c r="F34" s="61">
        <f>C34*F33</f>
        <v>16202.932000000004</v>
      </c>
      <c r="G34" s="61">
        <f>C34*G33</f>
        <v>12152.199000000002</v>
      </c>
      <c r="H34" s="62">
        <f t="shared" si="3"/>
        <v>40507.330000000009</v>
      </c>
      <c r="I34" s="92"/>
    </row>
    <row r="35" spans="1:9" ht="12.75" x14ac:dyDescent="0.2">
      <c r="A35" s="255" t="str">
        <f>'PLAN ORÇ'!D166</f>
        <v>SERVIÇOS FINAIS</v>
      </c>
      <c r="B35" s="48" t="s">
        <v>9</v>
      </c>
      <c r="C35" s="46">
        <f>C36/C38</f>
        <v>6.2348719287889627E-3</v>
      </c>
      <c r="D35" s="51"/>
      <c r="E35" s="51"/>
      <c r="F35" s="51"/>
      <c r="G35" s="51">
        <v>1</v>
      </c>
      <c r="H35" s="47">
        <f t="shared" si="3"/>
        <v>1</v>
      </c>
      <c r="I35" s="92"/>
    </row>
    <row r="36" spans="1:9" ht="12.75" x14ac:dyDescent="0.2">
      <c r="A36" s="256"/>
      <c r="B36" s="48" t="s">
        <v>10</v>
      </c>
      <c r="C36" s="49">
        <f>'PLAN ORÇ'!J169</f>
        <v>5310.4400000000005</v>
      </c>
      <c r="D36" s="52"/>
      <c r="E36" s="52"/>
      <c r="F36" s="49"/>
      <c r="G36" s="49">
        <f>C36*G35</f>
        <v>5310.4400000000005</v>
      </c>
      <c r="H36" s="50">
        <f t="shared" si="3"/>
        <v>5310.4400000000005</v>
      </c>
      <c r="I36" s="92"/>
    </row>
    <row r="37" spans="1:9" ht="12.75" x14ac:dyDescent="0.2">
      <c r="A37" s="269" t="s">
        <v>8</v>
      </c>
      <c r="B37" s="65" t="s">
        <v>9</v>
      </c>
      <c r="C37" s="66">
        <f>C9+C11+C15+C17+C19+C23+C13+C21+C25+C27+C29+C31+C33+C35</f>
        <v>0.999999998121475</v>
      </c>
      <c r="D37" s="67">
        <f>D38/$C$38</f>
        <v>0.16689606393917261</v>
      </c>
      <c r="E37" s="67">
        <f>E38/$C$38</f>
        <v>0.2104893181130999</v>
      </c>
      <c r="F37" s="67">
        <f>F38/$C$38</f>
        <v>0.38622947844827388</v>
      </c>
      <c r="G37" s="67">
        <f>G38/$C$38</f>
        <v>0.23638515124023579</v>
      </c>
      <c r="H37" s="68">
        <f>ROUND((SUM(D37:G37)),2)</f>
        <v>1</v>
      </c>
      <c r="I37" s="92"/>
    </row>
    <row r="38" spans="1:9" ht="13.5" thickBot="1" x14ac:dyDescent="0.25">
      <c r="A38" s="270"/>
      <c r="B38" s="69" t="s">
        <v>10</v>
      </c>
      <c r="C38" s="70">
        <f>ROUND((C10+C12+C16+C18+C20+C22+C14+C24+C26+C28+C30+C32+C34+C36),2)</f>
        <v>851732.01</v>
      </c>
      <c r="D38" s="71">
        <f>ROUND((D10+D12+D14+D16+D18+D20+D22+D24+D26+D28+D30+D32+D34+D36),2)</f>
        <v>142150.72</v>
      </c>
      <c r="E38" s="71">
        <f>ROUND((E10+E12+E14+E16+E18+E20+E22+E24+E26+E28+E30+E32+E34+E36),2)</f>
        <v>179280.49</v>
      </c>
      <c r="F38" s="71">
        <f>ROUND((F10+F12+F14+F16+F18+F20+F22+F24+F26+F28+F30+F32+F34+F36),2)</f>
        <v>328964.01</v>
      </c>
      <c r="G38" s="71">
        <f>ROUNDUP((G10+G12+G14+G16+G18+G20+G22+G24+G26+G28+G30+G32+G34+G36),2)</f>
        <v>201336.80000000002</v>
      </c>
      <c r="H38" s="72">
        <f>ROUND((H10+H12+H14+H16+H18+H20+H22+H24+H26+H28+H30+H32+H34+H36),2)</f>
        <v>851732.01</v>
      </c>
      <c r="I38" s="92"/>
    </row>
    <row r="39" spans="1:9" ht="44.25" customHeight="1" x14ac:dyDescent="0.2">
      <c r="A39" s="95"/>
      <c r="B39" s="93"/>
      <c r="E39" s="243"/>
      <c r="G39" s="96"/>
      <c r="H39" s="97"/>
      <c r="I39" s="94"/>
    </row>
    <row r="40" spans="1:9" ht="11.25" customHeight="1" x14ac:dyDescent="0.2">
      <c r="A40" s="98" t="s">
        <v>412</v>
      </c>
      <c r="B40" s="251"/>
      <c r="C40" s="252"/>
      <c r="D40" s="252"/>
      <c r="E40" s="99"/>
      <c r="F40" s="99"/>
      <c r="G40" s="100"/>
      <c r="I40" s="94"/>
    </row>
    <row r="41" spans="1:9" ht="12.75" customHeight="1" x14ac:dyDescent="0.2">
      <c r="A41" s="98" t="s">
        <v>413</v>
      </c>
      <c r="B41" s="252"/>
      <c r="C41" s="252"/>
      <c r="D41" s="252"/>
      <c r="E41" s="99"/>
      <c r="F41" s="99"/>
      <c r="I41" s="94"/>
    </row>
    <row r="42" spans="1:9" x14ac:dyDescent="0.2">
      <c r="A42" s="98" t="s">
        <v>414</v>
      </c>
      <c r="B42" s="252"/>
      <c r="C42" s="252"/>
      <c r="D42" s="252"/>
      <c r="E42" s="99"/>
      <c r="F42" s="99"/>
      <c r="I42" s="94"/>
    </row>
    <row r="43" spans="1:9" x14ac:dyDescent="0.2">
      <c r="A43" s="101"/>
      <c r="B43" s="102"/>
      <c r="C43" s="102"/>
      <c r="I43" s="94"/>
    </row>
    <row r="44" spans="1:9" ht="12" thickBot="1" x14ac:dyDescent="0.25">
      <c r="A44" s="103"/>
      <c r="B44" s="104"/>
      <c r="C44" s="104"/>
      <c r="D44" s="105"/>
      <c r="E44" s="105"/>
      <c r="F44" s="105"/>
      <c r="G44" s="105"/>
      <c r="H44" s="105"/>
      <c r="I44" s="106"/>
    </row>
  </sheetData>
  <mergeCells count="23">
    <mergeCell ref="A9:A10"/>
    <mergeCell ref="A11:A12"/>
    <mergeCell ref="A15:A16"/>
    <mergeCell ref="A17:A18"/>
    <mergeCell ref="A37:A38"/>
    <mergeCell ref="A23:A24"/>
    <mergeCell ref="A19:A20"/>
    <mergeCell ref="A2:I2"/>
    <mergeCell ref="A3:I3"/>
    <mergeCell ref="A4:I4"/>
    <mergeCell ref="H5:I5"/>
    <mergeCell ref="H6:I6"/>
    <mergeCell ref="B40:D40"/>
    <mergeCell ref="B41:D41"/>
    <mergeCell ref="A13:A14"/>
    <mergeCell ref="A21:A22"/>
    <mergeCell ref="B42:D42"/>
    <mergeCell ref="A25:A26"/>
    <mergeCell ref="A27:A28"/>
    <mergeCell ref="A29:A30"/>
    <mergeCell ref="A31:A32"/>
    <mergeCell ref="A33:A34"/>
    <mergeCell ref="A35:A36"/>
  </mergeCells>
  <pageMargins left="0.511811024" right="0.511811024" top="0.78740157499999996" bottom="0.78740157499999996" header="0.31496062000000002" footer="0.31496062000000002"/>
  <pageSetup paperSize="9" scale="75" orientation="landscape" r:id="rId1"/>
  <drawing r:id="rId2"/>
  <legacyDrawing r:id="rId3"/>
  <oleObjects>
    <mc:AlternateContent xmlns:mc="http://schemas.openxmlformats.org/markup-compatibility/2006">
      <mc:Choice Requires="x14">
        <oleObject progId="StaticMetafile" shapeId="3074" r:id="rId4">
          <objectPr defaultSize="0" autoPict="0" r:id="rId5">
            <anchor moveWithCells="1">
              <from>
                <xdr:col>0</xdr:col>
                <xdr:colOff>114300</xdr:colOff>
                <xdr:row>0</xdr:row>
                <xdr:rowOff>66675</xdr:rowOff>
              </from>
              <to>
                <xdr:col>0</xdr:col>
                <xdr:colOff>828675</xdr:colOff>
                <xdr:row>0</xdr:row>
                <xdr:rowOff>704850</xdr:rowOff>
              </to>
            </anchor>
          </objectPr>
        </oleObject>
      </mc:Choice>
      <mc:Fallback>
        <oleObject progId="StaticMetafile" shapeId="3074"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84"/>
  <sheetViews>
    <sheetView tabSelected="1" view="pageBreakPreview" topLeftCell="A121" zoomScale="60" zoomScaleNormal="100" workbookViewId="0">
      <selection activeCell="D163" sqref="D163"/>
    </sheetView>
  </sheetViews>
  <sheetFormatPr defaultRowHeight="11.25" x14ac:dyDescent="0.2"/>
  <cols>
    <col min="1" max="1" width="12.140625" style="3" customWidth="1"/>
    <col min="2" max="2" width="17.42578125" style="3" customWidth="1"/>
    <col min="3" max="3" width="23.5703125" style="3" customWidth="1"/>
    <col min="4" max="4" width="82.140625" style="3" customWidth="1"/>
    <col min="5" max="5" width="9.7109375" style="3" bestFit="1" customWidth="1"/>
    <col min="6" max="6" width="12.42578125" style="3" customWidth="1"/>
    <col min="7" max="7" width="19.28515625" style="3" customWidth="1"/>
    <col min="8" max="8" width="25.140625" style="3" customWidth="1"/>
    <col min="9" max="9" width="24.140625" style="3" customWidth="1"/>
    <col min="10" max="10" width="24.42578125" style="3" bestFit="1" customWidth="1"/>
    <col min="11" max="11" width="20.140625" style="3" customWidth="1"/>
    <col min="12" max="12" width="9.85546875" style="3" bestFit="1" customWidth="1"/>
    <col min="13" max="257" width="9.140625" style="3"/>
    <col min="258" max="258" width="5.42578125" style="3" bestFit="1" customWidth="1"/>
    <col min="259" max="259" width="10.7109375" style="3" bestFit="1" customWidth="1"/>
    <col min="260" max="260" width="48" style="3" customWidth="1"/>
    <col min="261" max="261" width="9.140625" style="3"/>
    <col min="262" max="265" width="12.28515625" style="3" customWidth="1"/>
    <col min="266" max="513" width="9.140625" style="3"/>
    <col min="514" max="514" width="5.42578125" style="3" bestFit="1" customWidth="1"/>
    <col min="515" max="515" width="10.7109375" style="3" bestFit="1" customWidth="1"/>
    <col min="516" max="516" width="48" style="3" customWidth="1"/>
    <col min="517" max="517" width="9.140625" style="3"/>
    <col min="518" max="521" width="12.28515625" style="3" customWidth="1"/>
    <col min="522" max="769" width="9.140625" style="3"/>
    <col min="770" max="770" width="5.42578125" style="3" bestFit="1" customWidth="1"/>
    <col min="771" max="771" width="10.7109375" style="3" bestFit="1" customWidth="1"/>
    <col min="772" max="772" width="48" style="3" customWidth="1"/>
    <col min="773" max="773" width="9.140625" style="3"/>
    <col min="774" max="777" width="12.28515625" style="3" customWidth="1"/>
    <col min="778" max="1025" width="9.140625" style="3"/>
    <col min="1026" max="1026" width="5.42578125" style="3" bestFit="1" customWidth="1"/>
    <col min="1027" max="1027" width="10.7109375" style="3" bestFit="1" customWidth="1"/>
    <col min="1028" max="1028" width="48" style="3" customWidth="1"/>
    <col min="1029" max="1029" width="9.140625" style="3"/>
    <col min="1030" max="1033" width="12.28515625" style="3" customWidth="1"/>
    <col min="1034" max="1281" width="9.140625" style="3"/>
    <col min="1282" max="1282" width="5.42578125" style="3" bestFit="1" customWidth="1"/>
    <col min="1283" max="1283" width="10.7109375" style="3" bestFit="1" customWidth="1"/>
    <col min="1284" max="1284" width="48" style="3" customWidth="1"/>
    <col min="1285" max="1285" width="9.140625" style="3"/>
    <col min="1286" max="1289" width="12.28515625" style="3" customWidth="1"/>
    <col min="1290" max="1537" width="9.140625" style="3"/>
    <col min="1538" max="1538" width="5.42578125" style="3" bestFit="1" customWidth="1"/>
    <col min="1539" max="1539" width="10.7109375" style="3" bestFit="1" customWidth="1"/>
    <col min="1540" max="1540" width="48" style="3" customWidth="1"/>
    <col min="1541" max="1541" width="9.140625" style="3"/>
    <col min="1542" max="1545" width="12.28515625" style="3" customWidth="1"/>
    <col min="1546" max="1793" width="9.140625" style="3"/>
    <col min="1794" max="1794" width="5.42578125" style="3" bestFit="1" customWidth="1"/>
    <col min="1795" max="1795" width="10.7109375" style="3" bestFit="1" customWidth="1"/>
    <col min="1796" max="1796" width="48" style="3" customWidth="1"/>
    <col min="1797" max="1797" width="9.140625" style="3"/>
    <col min="1798" max="1801" width="12.28515625" style="3" customWidth="1"/>
    <col min="1802" max="2049" width="9.140625" style="3"/>
    <col min="2050" max="2050" width="5.42578125" style="3" bestFit="1" customWidth="1"/>
    <col min="2051" max="2051" width="10.7109375" style="3" bestFit="1" customWidth="1"/>
    <col min="2052" max="2052" width="48" style="3" customWidth="1"/>
    <col min="2053" max="2053" width="9.140625" style="3"/>
    <col min="2054" max="2057" width="12.28515625" style="3" customWidth="1"/>
    <col min="2058" max="2305" width="9.140625" style="3"/>
    <col min="2306" max="2306" width="5.42578125" style="3" bestFit="1" customWidth="1"/>
    <col min="2307" max="2307" width="10.7109375" style="3" bestFit="1" customWidth="1"/>
    <col min="2308" max="2308" width="48" style="3" customWidth="1"/>
    <col min="2309" max="2309" width="9.140625" style="3"/>
    <col min="2310" max="2313" width="12.28515625" style="3" customWidth="1"/>
    <col min="2314" max="2561" width="9.140625" style="3"/>
    <col min="2562" max="2562" width="5.42578125" style="3" bestFit="1" customWidth="1"/>
    <col min="2563" max="2563" width="10.7109375" style="3" bestFit="1" customWidth="1"/>
    <col min="2564" max="2564" width="48" style="3" customWidth="1"/>
    <col min="2565" max="2565" width="9.140625" style="3"/>
    <col min="2566" max="2569" width="12.28515625" style="3" customWidth="1"/>
    <col min="2570" max="2817" width="9.140625" style="3"/>
    <col min="2818" max="2818" width="5.42578125" style="3" bestFit="1" customWidth="1"/>
    <col min="2819" max="2819" width="10.7109375" style="3" bestFit="1" customWidth="1"/>
    <col min="2820" max="2820" width="48" style="3" customWidth="1"/>
    <col min="2821" max="2821" width="9.140625" style="3"/>
    <col min="2822" max="2825" width="12.28515625" style="3" customWidth="1"/>
    <col min="2826" max="3073" width="9.140625" style="3"/>
    <col min="3074" max="3074" width="5.42578125" style="3" bestFit="1" customWidth="1"/>
    <col min="3075" max="3075" width="10.7109375" style="3" bestFit="1" customWidth="1"/>
    <col min="3076" max="3076" width="48" style="3" customWidth="1"/>
    <col min="3077" max="3077" width="9.140625" style="3"/>
    <col min="3078" max="3081" width="12.28515625" style="3" customWidth="1"/>
    <col min="3082" max="3329" width="9.140625" style="3"/>
    <col min="3330" max="3330" width="5.42578125" style="3" bestFit="1" customWidth="1"/>
    <col min="3331" max="3331" width="10.7109375" style="3" bestFit="1" customWidth="1"/>
    <col min="3332" max="3332" width="48" style="3" customWidth="1"/>
    <col min="3333" max="3333" width="9.140625" style="3"/>
    <col min="3334" max="3337" width="12.28515625" style="3" customWidth="1"/>
    <col min="3338" max="3585" width="9.140625" style="3"/>
    <col min="3586" max="3586" width="5.42578125" style="3" bestFit="1" customWidth="1"/>
    <col min="3587" max="3587" width="10.7109375" style="3" bestFit="1" customWidth="1"/>
    <col min="3588" max="3588" width="48" style="3" customWidth="1"/>
    <col min="3589" max="3589" width="9.140625" style="3"/>
    <col min="3590" max="3593" width="12.28515625" style="3" customWidth="1"/>
    <col min="3594" max="3841" width="9.140625" style="3"/>
    <col min="3842" max="3842" width="5.42578125" style="3" bestFit="1" customWidth="1"/>
    <col min="3843" max="3843" width="10.7109375" style="3" bestFit="1" customWidth="1"/>
    <col min="3844" max="3844" width="48" style="3" customWidth="1"/>
    <col min="3845" max="3845" width="9.140625" style="3"/>
    <col min="3846" max="3849" width="12.28515625" style="3" customWidth="1"/>
    <col min="3850" max="4097" width="9.140625" style="3"/>
    <col min="4098" max="4098" width="5.42578125" style="3" bestFit="1" customWidth="1"/>
    <col min="4099" max="4099" width="10.7109375" style="3" bestFit="1" customWidth="1"/>
    <col min="4100" max="4100" width="48" style="3" customWidth="1"/>
    <col min="4101" max="4101" width="9.140625" style="3"/>
    <col min="4102" max="4105" width="12.28515625" style="3" customWidth="1"/>
    <col min="4106" max="4353" width="9.140625" style="3"/>
    <col min="4354" max="4354" width="5.42578125" style="3" bestFit="1" customWidth="1"/>
    <col min="4355" max="4355" width="10.7109375" style="3" bestFit="1" customWidth="1"/>
    <col min="4356" max="4356" width="48" style="3" customWidth="1"/>
    <col min="4357" max="4357" width="9.140625" style="3"/>
    <col min="4358" max="4361" width="12.28515625" style="3" customWidth="1"/>
    <col min="4362" max="4609" width="9.140625" style="3"/>
    <col min="4610" max="4610" width="5.42578125" style="3" bestFit="1" customWidth="1"/>
    <col min="4611" max="4611" width="10.7109375" style="3" bestFit="1" customWidth="1"/>
    <col min="4612" max="4612" width="48" style="3" customWidth="1"/>
    <col min="4613" max="4613" width="9.140625" style="3"/>
    <col min="4614" max="4617" width="12.28515625" style="3" customWidth="1"/>
    <col min="4618" max="4865" width="9.140625" style="3"/>
    <col min="4866" max="4866" width="5.42578125" style="3" bestFit="1" customWidth="1"/>
    <col min="4867" max="4867" width="10.7109375" style="3" bestFit="1" customWidth="1"/>
    <col min="4868" max="4868" width="48" style="3" customWidth="1"/>
    <col min="4869" max="4869" width="9.140625" style="3"/>
    <col min="4870" max="4873" width="12.28515625" style="3" customWidth="1"/>
    <col min="4874" max="5121" width="9.140625" style="3"/>
    <col min="5122" max="5122" width="5.42578125" style="3" bestFit="1" customWidth="1"/>
    <col min="5123" max="5123" width="10.7109375" style="3" bestFit="1" customWidth="1"/>
    <col min="5124" max="5124" width="48" style="3" customWidth="1"/>
    <col min="5125" max="5125" width="9.140625" style="3"/>
    <col min="5126" max="5129" width="12.28515625" style="3" customWidth="1"/>
    <col min="5130" max="5377" width="9.140625" style="3"/>
    <col min="5378" max="5378" width="5.42578125" style="3" bestFit="1" customWidth="1"/>
    <col min="5379" max="5379" width="10.7109375" style="3" bestFit="1" customWidth="1"/>
    <col min="5380" max="5380" width="48" style="3" customWidth="1"/>
    <col min="5381" max="5381" width="9.140625" style="3"/>
    <col min="5382" max="5385" width="12.28515625" style="3" customWidth="1"/>
    <col min="5386" max="5633" width="9.140625" style="3"/>
    <col min="5634" max="5634" width="5.42578125" style="3" bestFit="1" customWidth="1"/>
    <col min="5635" max="5635" width="10.7109375" style="3" bestFit="1" customWidth="1"/>
    <col min="5636" max="5636" width="48" style="3" customWidth="1"/>
    <col min="5637" max="5637" width="9.140625" style="3"/>
    <col min="5638" max="5641" width="12.28515625" style="3" customWidth="1"/>
    <col min="5642" max="5889" width="9.140625" style="3"/>
    <col min="5890" max="5890" width="5.42578125" style="3" bestFit="1" customWidth="1"/>
    <col min="5891" max="5891" width="10.7109375" style="3" bestFit="1" customWidth="1"/>
    <col min="5892" max="5892" width="48" style="3" customWidth="1"/>
    <col min="5893" max="5893" width="9.140625" style="3"/>
    <col min="5894" max="5897" width="12.28515625" style="3" customWidth="1"/>
    <col min="5898" max="6145" width="9.140625" style="3"/>
    <col min="6146" max="6146" width="5.42578125" style="3" bestFit="1" customWidth="1"/>
    <col min="6147" max="6147" width="10.7109375" style="3" bestFit="1" customWidth="1"/>
    <col min="6148" max="6148" width="48" style="3" customWidth="1"/>
    <col min="6149" max="6149" width="9.140625" style="3"/>
    <col min="6150" max="6153" width="12.28515625" style="3" customWidth="1"/>
    <col min="6154" max="6401" width="9.140625" style="3"/>
    <col min="6402" max="6402" width="5.42578125" style="3" bestFit="1" customWidth="1"/>
    <col min="6403" max="6403" width="10.7109375" style="3" bestFit="1" customWidth="1"/>
    <col min="6404" max="6404" width="48" style="3" customWidth="1"/>
    <col min="6405" max="6405" width="9.140625" style="3"/>
    <col min="6406" max="6409" width="12.28515625" style="3" customWidth="1"/>
    <col min="6410" max="6657" width="9.140625" style="3"/>
    <col min="6658" max="6658" width="5.42578125" style="3" bestFit="1" customWidth="1"/>
    <col min="6659" max="6659" width="10.7109375" style="3" bestFit="1" customWidth="1"/>
    <col min="6660" max="6660" width="48" style="3" customWidth="1"/>
    <col min="6661" max="6661" width="9.140625" style="3"/>
    <col min="6662" max="6665" width="12.28515625" style="3" customWidth="1"/>
    <col min="6666" max="6913" width="9.140625" style="3"/>
    <col min="6914" max="6914" width="5.42578125" style="3" bestFit="1" customWidth="1"/>
    <col min="6915" max="6915" width="10.7109375" style="3" bestFit="1" customWidth="1"/>
    <col min="6916" max="6916" width="48" style="3" customWidth="1"/>
    <col min="6917" max="6917" width="9.140625" style="3"/>
    <col min="6918" max="6921" width="12.28515625" style="3" customWidth="1"/>
    <col min="6922" max="7169" width="9.140625" style="3"/>
    <col min="7170" max="7170" width="5.42578125" style="3" bestFit="1" customWidth="1"/>
    <col min="7171" max="7171" width="10.7109375" style="3" bestFit="1" customWidth="1"/>
    <col min="7172" max="7172" width="48" style="3" customWidth="1"/>
    <col min="7173" max="7173" width="9.140625" style="3"/>
    <col min="7174" max="7177" width="12.28515625" style="3" customWidth="1"/>
    <col min="7178" max="7425" width="9.140625" style="3"/>
    <col min="7426" max="7426" width="5.42578125" style="3" bestFit="1" customWidth="1"/>
    <col min="7427" max="7427" width="10.7109375" style="3" bestFit="1" customWidth="1"/>
    <col min="7428" max="7428" width="48" style="3" customWidth="1"/>
    <col min="7429" max="7429" width="9.140625" style="3"/>
    <col min="7430" max="7433" width="12.28515625" style="3" customWidth="1"/>
    <col min="7434" max="7681" width="9.140625" style="3"/>
    <col min="7682" max="7682" width="5.42578125" style="3" bestFit="1" customWidth="1"/>
    <col min="7683" max="7683" width="10.7109375" style="3" bestFit="1" customWidth="1"/>
    <col min="7684" max="7684" width="48" style="3" customWidth="1"/>
    <col min="7685" max="7685" width="9.140625" style="3"/>
    <col min="7686" max="7689" width="12.28515625" style="3" customWidth="1"/>
    <col min="7690" max="7937" width="9.140625" style="3"/>
    <col min="7938" max="7938" width="5.42578125" style="3" bestFit="1" customWidth="1"/>
    <col min="7939" max="7939" width="10.7109375" style="3" bestFit="1" customWidth="1"/>
    <col min="7940" max="7940" width="48" style="3" customWidth="1"/>
    <col min="7941" max="7941" width="9.140625" style="3"/>
    <col min="7942" max="7945" width="12.28515625" style="3" customWidth="1"/>
    <col min="7946" max="8193" width="9.140625" style="3"/>
    <col min="8194" max="8194" width="5.42578125" style="3" bestFit="1" customWidth="1"/>
    <col min="8195" max="8195" width="10.7109375" style="3" bestFit="1" customWidth="1"/>
    <col min="8196" max="8196" width="48" style="3" customWidth="1"/>
    <col min="8197" max="8197" width="9.140625" style="3"/>
    <col min="8198" max="8201" width="12.28515625" style="3" customWidth="1"/>
    <col min="8202" max="8449" width="9.140625" style="3"/>
    <col min="8450" max="8450" width="5.42578125" style="3" bestFit="1" customWidth="1"/>
    <col min="8451" max="8451" width="10.7109375" style="3" bestFit="1" customWidth="1"/>
    <col min="8452" max="8452" width="48" style="3" customWidth="1"/>
    <col min="8453" max="8453" width="9.140625" style="3"/>
    <col min="8454" max="8457" width="12.28515625" style="3" customWidth="1"/>
    <col min="8458" max="8705" width="9.140625" style="3"/>
    <col min="8706" max="8706" width="5.42578125" style="3" bestFit="1" customWidth="1"/>
    <col min="8707" max="8707" width="10.7109375" style="3" bestFit="1" customWidth="1"/>
    <col min="8708" max="8708" width="48" style="3" customWidth="1"/>
    <col min="8709" max="8709" width="9.140625" style="3"/>
    <col min="8710" max="8713" width="12.28515625" style="3" customWidth="1"/>
    <col min="8714" max="8961" width="9.140625" style="3"/>
    <col min="8962" max="8962" width="5.42578125" style="3" bestFit="1" customWidth="1"/>
    <col min="8963" max="8963" width="10.7109375" style="3" bestFit="1" customWidth="1"/>
    <col min="8964" max="8964" width="48" style="3" customWidth="1"/>
    <col min="8965" max="8965" width="9.140625" style="3"/>
    <col min="8966" max="8969" width="12.28515625" style="3" customWidth="1"/>
    <col min="8970" max="9217" width="9.140625" style="3"/>
    <col min="9218" max="9218" width="5.42578125" style="3" bestFit="1" customWidth="1"/>
    <col min="9219" max="9219" width="10.7109375" style="3" bestFit="1" customWidth="1"/>
    <col min="9220" max="9220" width="48" style="3" customWidth="1"/>
    <col min="9221" max="9221" width="9.140625" style="3"/>
    <col min="9222" max="9225" width="12.28515625" style="3" customWidth="1"/>
    <col min="9226" max="9473" width="9.140625" style="3"/>
    <col min="9474" max="9474" width="5.42578125" style="3" bestFit="1" customWidth="1"/>
    <col min="9475" max="9475" width="10.7109375" style="3" bestFit="1" customWidth="1"/>
    <col min="9476" max="9476" width="48" style="3" customWidth="1"/>
    <col min="9477" max="9477" width="9.140625" style="3"/>
    <col min="9478" max="9481" width="12.28515625" style="3" customWidth="1"/>
    <col min="9482" max="9729" width="9.140625" style="3"/>
    <col min="9730" max="9730" width="5.42578125" style="3" bestFit="1" customWidth="1"/>
    <col min="9731" max="9731" width="10.7109375" style="3" bestFit="1" customWidth="1"/>
    <col min="9732" max="9732" width="48" style="3" customWidth="1"/>
    <col min="9733" max="9733" width="9.140625" style="3"/>
    <col min="9734" max="9737" width="12.28515625" style="3" customWidth="1"/>
    <col min="9738" max="9985" width="9.140625" style="3"/>
    <col min="9986" max="9986" width="5.42578125" style="3" bestFit="1" customWidth="1"/>
    <col min="9987" max="9987" width="10.7109375" style="3" bestFit="1" customWidth="1"/>
    <col min="9988" max="9988" width="48" style="3" customWidth="1"/>
    <col min="9989" max="9989" width="9.140625" style="3"/>
    <col min="9990" max="9993" width="12.28515625" style="3" customWidth="1"/>
    <col min="9994" max="10241" width="9.140625" style="3"/>
    <col min="10242" max="10242" width="5.42578125" style="3" bestFit="1" customWidth="1"/>
    <col min="10243" max="10243" width="10.7109375" style="3" bestFit="1" customWidth="1"/>
    <col min="10244" max="10244" width="48" style="3" customWidth="1"/>
    <col min="10245" max="10245" width="9.140625" style="3"/>
    <col min="10246" max="10249" width="12.28515625" style="3" customWidth="1"/>
    <col min="10250" max="10497" width="9.140625" style="3"/>
    <col min="10498" max="10498" width="5.42578125" style="3" bestFit="1" customWidth="1"/>
    <col min="10499" max="10499" width="10.7109375" style="3" bestFit="1" customWidth="1"/>
    <col min="10500" max="10500" width="48" style="3" customWidth="1"/>
    <col min="10501" max="10501" width="9.140625" style="3"/>
    <col min="10502" max="10505" width="12.28515625" style="3" customWidth="1"/>
    <col min="10506" max="10753" width="9.140625" style="3"/>
    <col min="10754" max="10754" width="5.42578125" style="3" bestFit="1" customWidth="1"/>
    <col min="10755" max="10755" width="10.7109375" style="3" bestFit="1" customWidth="1"/>
    <col min="10756" max="10756" width="48" style="3" customWidth="1"/>
    <col min="10757" max="10757" width="9.140625" style="3"/>
    <col min="10758" max="10761" width="12.28515625" style="3" customWidth="1"/>
    <col min="10762" max="11009" width="9.140625" style="3"/>
    <col min="11010" max="11010" width="5.42578125" style="3" bestFit="1" customWidth="1"/>
    <col min="11011" max="11011" width="10.7109375" style="3" bestFit="1" customWidth="1"/>
    <col min="11012" max="11012" width="48" style="3" customWidth="1"/>
    <col min="11013" max="11013" width="9.140625" style="3"/>
    <col min="11014" max="11017" width="12.28515625" style="3" customWidth="1"/>
    <col min="11018" max="11265" width="9.140625" style="3"/>
    <col min="11266" max="11266" width="5.42578125" style="3" bestFit="1" customWidth="1"/>
    <col min="11267" max="11267" width="10.7109375" style="3" bestFit="1" customWidth="1"/>
    <col min="11268" max="11268" width="48" style="3" customWidth="1"/>
    <col min="11269" max="11269" width="9.140625" style="3"/>
    <col min="11270" max="11273" width="12.28515625" style="3" customWidth="1"/>
    <col min="11274" max="11521" width="9.140625" style="3"/>
    <col min="11522" max="11522" width="5.42578125" style="3" bestFit="1" customWidth="1"/>
    <col min="11523" max="11523" width="10.7109375" style="3" bestFit="1" customWidth="1"/>
    <col min="11524" max="11524" width="48" style="3" customWidth="1"/>
    <col min="11525" max="11525" width="9.140625" style="3"/>
    <col min="11526" max="11529" width="12.28515625" style="3" customWidth="1"/>
    <col min="11530" max="11777" width="9.140625" style="3"/>
    <col min="11778" max="11778" width="5.42578125" style="3" bestFit="1" customWidth="1"/>
    <col min="11779" max="11779" width="10.7109375" style="3" bestFit="1" customWidth="1"/>
    <col min="11780" max="11780" width="48" style="3" customWidth="1"/>
    <col min="11781" max="11781" width="9.140625" style="3"/>
    <col min="11782" max="11785" width="12.28515625" style="3" customWidth="1"/>
    <col min="11786" max="12033" width="9.140625" style="3"/>
    <col min="12034" max="12034" width="5.42578125" style="3" bestFit="1" customWidth="1"/>
    <col min="12035" max="12035" width="10.7109375" style="3" bestFit="1" customWidth="1"/>
    <col min="12036" max="12036" width="48" style="3" customWidth="1"/>
    <col min="12037" max="12037" width="9.140625" style="3"/>
    <col min="12038" max="12041" width="12.28515625" style="3" customWidth="1"/>
    <col min="12042" max="12289" width="9.140625" style="3"/>
    <col min="12290" max="12290" width="5.42578125" style="3" bestFit="1" customWidth="1"/>
    <col min="12291" max="12291" width="10.7109375" style="3" bestFit="1" customWidth="1"/>
    <col min="12292" max="12292" width="48" style="3" customWidth="1"/>
    <col min="12293" max="12293" width="9.140625" style="3"/>
    <col min="12294" max="12297" width="12.28515625" style="3" customWidth="1"/>
    <col min="12298" max="12545" width="9.140625" style="3"/>
    <col min="12546" max="12546" width="5.42578125" style="3" bestFit="1" customWidth="1"/>
    <col min="12547" max="12547" width="10.7109375" style="3" bestFit="1" customWidth="1"/>
    <col min="12548" max="12548" width="48" style="3" customWidth="1"/>
    <col min="12549" max="12549" width="9.140625" style="3"/>
    <col min="12550" max="12553" width="12.28515625" style="3" customWidth="1"/>
    <col min="12554" max="12801" width="9.140625" style="3"/>
    <col min="12802" max="12802" width="5.42578125" style="3" bestFit="1" customWidth="1"/>
    <col min="12803" max="12803" width="10.7109375" style="3" bestFit="1" customWidth="1"/>
    <col min="12804" max="12804" width="48" style="3" customWidth="1"/>
    <col min="12805" max="12805" width="9.140625" style="3"/>
    <col min="12806" max="12809" width="12.28515625" style="3" customWidth="1"/>
    <col min="12810" max="13057" width="9.140625" style="3"/>
    <col min="13058" max="13058" width="5.42578125" style="3" bestFit="1" customWidth="1"/>
    <col min="13059" max="13059" width="10.7109375" style="3" bestFit="1" customWidth="1"/>
    <col min="13060" max="13060" width="48" style="3" customWidth="1"/>
    <col min="13061" max="13061" width="9.140625" style="3"/>
    <col min="13062" max="13065" width="12.28515625" style="3" customWidth="1"/>
    <col min="13066" max="13313" width="9.140625" style="3"/>
    <col min="13314" max="13314" width="5.42578125" style="3" bestFit="1" customWidth="1"/>
    <col min="13315" max="13315" width="10.7109375" style="3" bestFit="1" customWidth="1"/>
    <col min="13316" max="13316" width="48" style="3" customWidth="1"/>
    <col min="13317" max="13317" width="9.140625" style="3"/>
    <col min="13318" max="13321" width="12.28515625" style="3" customWidth="1"/>
    <col min="13322" max="13569" width="9.140625" style="3"/>
    <col min="13570" max="13570" width="5.42578125" style="3" bestFit="1" customWidth="1"/>
    <col min="13571" max="13571" width="10.7109375" style="3" bestFit="1" customWidth="1"/>
    <col min="13572" max="13572" width="48" style="3" customWidth="1"/>
    <col min="13573" max="13573" width="9.140625" style="3"/>
    <col min="13574" max="13577" width="12.28515625" style="3" customWidth="1"/>
    <col min="13578" max="13825" width="9.140625" style="3"/>
    <col min="13826" max="13826" width="5.42578125" style="3" bestFit="1" customWidth="1"/>
    <col min="13827" max="13827" width="10.7109375" style="3" bestFit="1" customWidth="1"/>
    <col min="13828" max="13828" width="48" style="3" customWidth="1"/>
    <col min="13829" max="13829" width="9.140625" style="3"/>
    <col min="13830" max="13833" width="12.28515625" style="3" customWidth="1"/>
    <col min="13834" max="14081" width="9.140625" style="3"/>
    <col min="14082" max="14082" width="5.42578125" style="3" bestFit="1" customWidth="1"/>
    <col min="14083" max="14083" width="10.7109375" style="3" bestFit="1" customWidth="1"/>
    <col min="14084" max="14084" width="48" style="3" customWidth="1"/>
    <col min="14085" max="14085" width="9.140625" style="3"/>
    <col min="14086" max="14089" width="12.28515625" style="3" customWidth="1"/>
    <col min="14090" max="14337" width="9.140625" style="3"/>
    <col min="14338" max="14338" width="5.42578125" style="3" bestFit="1" customWidth="1"/>
    <col min="14339" max="14339" width="10.7109375" style="3" bestFit="1" customWidth="1"/>
    <col min="14340" max="14340" width="48" style="3" customWidth="1"/>
    <col min="14341" max="14341" width="9.140625" style="3"/>
    <col min="14342" max="14345" width="12.28515625" style="3" customWidth="1"/>
    <col min="14346" max="14593" width="9.140625" style="3"/>
    <col min="14594" max="14594" width="5.42578125" style="3" bestFit="1" customWidth="1"/>
    <col min="14595" max="14595" width="10.7109375" style="3" bestFit="1" customWidth="1"/>
    <col min="14596" max="14596" width="48" style="3" customWidth="1"/>
    <col min="14597" max="14597" width="9.140625" style="3"/>
    <col min="14598" max="14601" width="12.28515625" style="3" customWidth="1"/>
    <col min="14602" max="14849" width="9.140625" style="3"/>
    <col min="14850" max="14850" width="5.42578125" style="3" bestFit="1" customWidth="1"/>
    <col min="14851" max="14851" width="10.7109375" style="3" bestFit="1" customWidth="1"/>
    <col min="14852" max="14852" width="48" style="3" customWidth="1"/>
    <col min="14853" max="14853" width="9.140625" style="3"/>
    <col min="14854" max="14857" width="12.28515625" style="3" customWidth="1"/>
    <col min="14858" max="15105" width="9.140625" style="3"/>
    <col min="15106" max="15106" width="5.42578125" style="3" bestFit="1" customWidth="1"/>
    <col min="15107" max="15107" width="10.7109375" style="3" bestFit="1" customWidth="1"/>
    <col min="15108" max="15108" width="48" style="3" customWidth="1"/>
    <col min="15109" max="15109" width="9.140625" style="3"/>
    <col min="15110" max="15113" width="12.28515625" style="3" customWidth="1"/>
    <col min="15114" max="15361" width="9.140625" style="3"/>
    <col min="15362" max="15362" width="5.42578125" style="3" bestFit="1" customWidth="1"/>
    <col min="15363" max="15363" width="10.7109375" style="3" bestFit="1" customWidth="1"/>
    <col min="15364" max="15364" width="48" style="3" customWidth="1"/>
    <col min="15365" max="15365" width="9.140625" style="3"/>
    <col min="15366" max="15369" width="12.28515625" style="3" customWidth="1"/>
    <col min="15370" max="15617" width="9.140625" style="3"/>
    <col min="15618" max="15618" width="5.42578125" style="3" bestFit="1" customWidth="1"/>
    <col min="15619" max="15619" width="10.7109375" style="3" bestFit="1" customWidth="1"/>
    <col min="15620" max="15620" width="48" style="3" customWidth="1"/>
    <col min="15621" max="15621" width="9.140625" style="3"/>
    <col min="15622" max="15625" width="12.28515625" style="3" customWidth="1"/>
    <col min="15626" max="15873" width="9.140625" style="3"/>
    <col min="15874" max="15874" width="5.42578125" style="3" bestFit="1" customWidth="1"/>
    <col min="15875" max="15875" width="10.7109375" style="3" bestFit="1" customWidth="1"/>
    <col min="15876" max="15876" width="48" style="3" customWidth="1"/>
    <col min="15877" max="15877" width="9.140625" style="3"/>
    <col min="15878" max="15881" width="12.28515625" style="3" customWidth="1"/>
    <col min="15882" max="16129" width="9.140625" style="3"/>
    <col min="16130" max="16130" width="5.42578125" style="3" bestFit="1" customWidth="1"/>
    <col min="16131" max="16131" width="10.7109375" style="3" bestFit="1" customWidth="1"/>
    <col min="16132" max="16132" width="48" style="3" customWidth="1"/>
    <col min="16133" max="16133" width="9.140625" style="3"/>
    <col min="16134" max="16137" width="12.28515625" style="3" customWidth="1"/>
    <col min="16138" max="16384" width="9.140625" style="3"/>
  </cols>
  <sheetData>
    <row r="1" spans="1:11" ht="72.75" customHeight="1" x14ac:dyDescent="0.2">
      <c r="A1" s="271"/>
      <c r="B1" s="272"/>
      <c r="C1" s="245"/>
      <c r="D1" s="273"/>
      <c r="E1" s="273"/>
      <c r="F1" s="273"/>
      <c r="G1" s="273"/>
      <c r="H1" s="273"/>
      <c r="I1" s="273"/>
      <c r="J1" s="274"/>
    </row>
    <row r="2" spans="1:11" ht="15.75" thickBot="1" x14ac:dyDescent="0.25">
      <c r="A2" s="110"/>
      <c r="B2" s="111"/>
      <c r="C2" s="111"/>
      <c r="D2" s="112"/>
      <c r="E2" s="112"/>
      <c r="F2" s="112"/>
      <c r="G2" s="112"/>
      <c r="H2" s="112"/>
      <c r="I2" s="112"/>
      <c r="J2" s="113"/>
    </row>
    <row r="3" spans="1:11" ht="28.5" customHeight="1" thickBot="1" x14ac:dyDescent="0.25">
      <c r="A3" s="275" t="s">
        <v>11</v>
      </c>
      <c r="B3" s="276"/>
      <c r="C3" s="276"/>
      <c r="D3" s="276"/>
      <c r="E3" s="276"/>
      <c r="F3" s="276"/>
      <c r="G3" s="276"/>
      <c r="H3" s="276"/>
      <c r="I3" s="276"/>
      <c r="J3" s="277"/>
    </row>
    <row r="4" spans="1:11" ht="16.5" thickBot="1" x14ac:dyDescent="0.25">
      <c r="A4" s="78"/>
      <c r="B4" s="74"/>
      <c r="C4" s="74"/>
      <c r="D4" s="74"/>
      <c r="E4" s="74"/>
      <c r="F4" s="74"/>
      <c r="G4" s="74"/>
      <c r="H4" s="74"/>
      <c r="I4" s="74"/>
      <c r="J4" s="79"/>
    </row>
    <row r="5" spans="1:11" ht="20.25" x14ac:dyDescent="0.2">
      <c r="A5" s="122" t="s">
        <v>1</v>
      </c>
      <c r="B5" s="123"/>
      <c r="C5" s="123"/>
      <c r="D5" s="123"/>
      <c r="E5" s="123"/>
      <c r="F5" s="123"/>
      <c r="G5" s="123"/>
      <c r="H5" s="123"/>
      <c r="I5" s="123"/>
      <c r="J5" s="124"/>
    </row>
    <row r="6" spans="1:11" ht="55.5" customHeight="1" thickBot="1" x14ac:dyDescent="0.25">
      <c r="A6" s="125" t="s">
        <v>126</v>
      </c>
      <c r="B6" s="291" t="s">
        <v>131</v>
      </c>
      <c r="C6" s="291"/>
      <c r="D6" s="291"/>
      <c r="E6" s="291"/>
      <c r="F6" s="291"/>
      <c r="G6" s="291"/>
      <c r="H6" s="292"/>
      <c r="I6" s="127" t="s">
        <v>467</v>
      </c>
      <c r="J6" s="128"/>
    </row>
    <row r="7" spans="1:11" ht="39.75" customHeight="1" x14ac:dyDescent="0.2">
      <c r="A7" s="129" t="s">
        <v>35</v>
      </c>
      <c r="B7" s="126" t="s">
        <v>466</v>
      </c>
      <c r="C7" s="130"/>
      <c r="D7" s="130"/>
      <c r="E7" s="278" t="s">
        <v>13</v>
      </c>
      <c r="F7" s="279"/>
      <c r="G7" s="280"/>
      <c r="H7" s="122"/>
      <c r="I7" s="131" t="s">
        <v>14</v>
      </c>
      <c r="J7" s="132">
        <v>2.5000000000000001E-2</v>
      </c>
      <c r="K7" s="4"/>
    </row>
    <row r="8" spans="1:11" ht="34.5" customHeight="1" x14ac:dyDescent="0.2">
      <c r="A8" s="281" t="s">
        <v>460</v>
      </c>
      <c r="B8" s="282"/>
      <c r="C8" s="282"/>
      <c r="D8" s="283"/>
      <c r="E8" s="133" t="s">
        <v>15</v>
      </c>
      <c r="F8" s="134"/>
      <c r="G8" s="134" t="s">
        <v>16</v>
      </c>
      <c r="H8" s="287" t="s">
        <v>78</v>
      </c>
      <c r="I8" s="288"/>
      <c r="J8" s="135" t="s">
        <v>77</v>
      </c>
    </row>
    <row r="9" spans="1:11" ht="38.25" customHeight="1" thickBot="1" x14ac:dyDescent="0.25">
      <c r="A9" s="284"/>
      <c r="B9" s="285"/>
      <c r="C9" s="285"/>
      <c r="D9" s="286"/>
      <c r="E9" s="136" t="s">
        <v>32</v>
      </c>
      <c r="F9" s="137"/>
      <c r="G9" s="137" t="s">
        <v>17</v>
      </c>
      <c r="H9" s="289"/>
      <c r="I9" s="290"/>
      <c r="J9" s="138">
        <v>0.22120000000000001</v>
      </c>
      <c r="K9" s="4"/>
    </row>
    <row r="10" spans="1:11" ht="20.25" x14ac:dyDescent="0.2">
      <c r="A10" s="295" t="s">
        <v>127</v>
      </c>
      <c r="B10" s="296"/>
      <c r="C10" s="296"/>
      <c r="D10" s="296"/>
      <c r="E10" s="296"/>
      <c r="F10" s="296"/>
      <c r="G10" s="296"/>
      <c r="H10" s="296"/>
      <c r="I10" s="296"/>
      <c r="J10" s="297"/>
    </row>
    <row r="11" spans="1:11" s="56" customFormat="1" x14ac:dyDescent="0.2">
      <c r="A11" s="299" t="s">
        <v>18</v>
      </c>
      <c r="B11" s="300" t="s">
        <v>103</v>
      </c>
      <c r="C11" s="300" t="s">
        <v>106</v>
      </c>
      <c r="D11" s="300" t="s">
        <v>19</v>
      </c>
      <c r="E11" s="300" t="s">
        <v>104</v>
      </c>
      <c r="F11" s="300" t="s">
        <v>77</v>
      </c>
      <c r="G11" s="300" t="s">
        <v>105</v>
      </c>
      <c r="H11" s="300" t="s">
        <v>107</v>
      </c>
      <c r="I11" s="300" t="s">
        <v>108</v>
      </c>
      <c r="J11" s="301" t="s">
        <v>109</v>
      </c>
    </row>
    <row r="12" spans="1:11" ht="45.75" customHeight="1" x14ac:dyDescent="0.2">
      <c r="A12" s="299"/>
      <c r="B12" s="300"/>
      <c r="C12" s="300"/>
      <c r="D12" s="300"/>
      <c r="E12" s="300"/>
      <c r="F12" s="300"/>
      <c r="G12" s="300"/>
      <c r="H12" s="300"/>
      <c r="I12" s="300"/>
      <c r="J12" s="301"/>
    </row>
    <row r="13" spans="1:11" s="6" customFormat="1" ht="20.25" x14ac:dyDescent="0.2">
      <c r="A13" s="139">
        <v>1</v>
      </c>
      <c r="B13" s="140"/>
      <c r="C13" s="141"/>
      <c r="D13" s="142" t="s">
        <v>83</v>
      </c>
      <c r="E13" s="143"/>
      <c r="F13" s="143"/>
      <c r="G13" s="144" t="s">
        <v>461</v>
      </c>
      <c r="H13" s="145"/>
      <c r="I13" s="145"/>
      <c r="J13" s="146"/>
      <c r="K13" s="5"/>
    </row>
    <row r="14" spans="1:11" s="6" customFormat="1" ht="60.75" x14ac:dyDescent="0.2">
      <c r="A14" s="147" t="s">
        <v>22</v>
      </c>
      <c r="B14" s="179" t="s">
        <v>133</v>
      </c>
      <c r="C14" s="148" t="s">
        <v>23</v>
      </c>
      <c r="D14" s="149" t="s">
        <v>132</v>
      </c>
      <c r="E14" s="150" t="s">
        <v>43</v>
      </c>
      <c r="F14" s="151">
        <v>0</v>
      </c>
      <c r="G14" s="241">
        <f>'MM CALC'!D9</f>
        <v>5.0000000000000001E-3</v>
      </c>
      <c r="H14" s="153">
        <f>K171</f>
        <v>847494.53839999984</v>
      </c>
      <c r="I14" s="153">
        <f>H14</f>
        <v>847494.53839999984</v>
      </c>
      <c r="J14" s="154">
        <f t="shared" ref="J14:J20" si="0">ROUND((G14*I14),2)</f>
        <v>4237.47</v>
      </c>
      <c r="K14" s="5"/>
    </row>
    <row r="15" spans="1:11" ht="162" x14ac:dyDescent="0.2">
      <c r="A15" s="147" t="s">
        <v>72</v>
      </c>
      <c r="B15" s="179" t="s">
        <v>91</v>
      </c>
      <c r="C15" s="148" t="s">
        <v>23</v>
      </c>
      <c r="D15" s="149" t="s">
        <v>92</v>
      </c>
      <c r="E15" s="150" t="s">
        <v>43</v>
      </c>
      <c r="F15" s="151">
        <v>0.22120000000000001</v>
      </c>
      <c r="G15" s="152">
        <f>'MM CALC'!D10</f>
        <v>1</v>
      </c>
      <c r="H15" s="153">
        <v>1130.27</v>
      </c>
      <c r="I15" s="153">
        <f>ROUND(H15+(H15*F15),2)</f>
        <v>1380.29</v>
      </c>
      <c r="J15" s="154">
        <f t="shared" si="0"/>
        <v>1380.29</v>
      </c>
      <c r="K15" s="5"/>
    </row>
    <row r="16" spans="1:11" ht="101.25" x14ac:dyDescent="0.2">
      <c r="A16" s="147" t="s">
        <v>74</v>
      </c>
      <c r="B16" s="179" t="s">
        <v>89</v>
      </c>
      <c r="C16" s="148" t="s">
        <v>23</v>
      </c>
      <c r="D16" s="155" t="s">
        <v>84</v>
      </c>
      <c r="E16" s="150" t="s">
        <v>43</v>
      </c>
      <c r="F16" s="151">
        <v>0.22120000000000001</v>
      </c>
      <c r="G16" s="152">
        <f>'MM CALC'!D11</f>
        <v>1</v>
      </c>
      <c r="H16" s="157">
        <v>8566.02</v>
      </c>
      <c r="I16" s="153">
        <f t="shared" ref="I16:I20" si="1">ROUND(H16+(H16*F16),2)</f>
        <v>10460.82</v>
      </c>
      <c r="J16" s="154">
        <f t="shared" si="0"/>
        <v>10460.82</v>
      </c>
      <c r="K16" s="5"/>
    </row>
    <row r="17" spans="1:11" ht="81" x14ac:dyDescent="0.2">
      <c r="A17" s="147" t="s">
        <v>86</v>
      </c>
      <c r="B17" s="179" t="s">
        <v>90</v>
      </c>
      <c r="C17" s="148" t="s">
        <v>23</v>
      </c>
      <c r="D17" s="155" t="s">
        <v>85</v>
      </c>
      <c r="E17" s="156" t="s">
        <v>110</v>
      </c>
      <c r="F17" s="151">
        <v>0.22120000000000001</v>
      </c>
      <c r="G17" s="152">
        <f>'MM CALC'!D12</f>
        <v>4</v>
      </c>
      <c r="H17" s="153">
        <v>980</v>
      </c>
      <c r="I17" s="153">
        <f t="shared" si="1"/>
        <v>1196.78</v>
      </c>
      <c r="J17" s="154">
        <f t="shared" si="0"/>
        <v>4787.12</v>
      </c>
      <c r="K17" s="5"/>
    </row>
    <row r="18" spans="1:11" ht="81" x14ac:dyDescent="0.2">
      <c r="A18" s="147" t="s">
        <v>87</v>
      </c>
      <c r="B18" s="179" t="s">
        <v>112</v>
      </c>
      <c r="C18" s="148" t="s">
        <v>23</v>
      </c>
      <c r="D18" s="155" t="s">
        <v>130</v>
      </c>
      <c r="E18" s="150" t="s">
        <v>43</v>
      </c>
      <c r="F18" s="151">
        <v>0.22120000000000001</v>
      </c>
      <c r="G18" s="152">
        <f>'MM CALC'!D13</f>
        <v>1</v>
      </c>
      <c r="H18" s="153">
        <v>915.58</v>
      </c>
      <c r="I18" s="153">
        <f t="shared" si="1"/>
        <v>1118.1099999999999</v>
      </c>
      <c r="J18" s="154">
        <f t="shared" si="0"/>
        <v>1118.1099999999999</v>
      </c>
      <c r="K18" s="5"/>
    </row>
    <row r="19" spans="1:11" ht="81" x14ac:dyDescent="0.2">
      <c r="A19" s="147" t="s">
        <v>88</v>
      </c>
      <c r="B19" s="179" t="s">
        <v>113</v>
      </c>
      <c r="C19" s="148" t="s">
        <v>23</v>
      </c>
      <c r="D19" s="155" t="s">
        <v>462</v>
      </c>
      <c r="E19" s="156" t="s">
        <v>114</v>
      </c>
      <c r="F19" s="151">
        <v>0.22120000000000001</v>
      </c>
      <c r="G19" s="152">
        <f>'MM CALC'!D14</f>
        <v>50</v>
      </c>
      <c r="H19" s="153">
        <v>2.2400000000000002</v>
      </c>
      <c r="I19" s="153">
        <f t="shared" si="1"/>
        <v>2.74</v>
      </c>
      <c r="J19" s="154">
        <f t="shared" si="0"/>
        <v>137</v>
      </c>
      <c r="K19" s="5"/>
    </row>
    <row r="20" spans="1:11" ht="60.75" x14ac:dyDescent="0.2">
      <c r="A20" s="147" t="s">
        <v>111</v>
      </c>
      <c r="B20" s="179" t="s">
        <v>115</v>
      </c>
      <c r="C20" s="148" t="s">
        <v>23</v>
      </c>
      <c r="D20" s="155" t="s">
        <v>128</v>
      </c>
      <c r="E20" s="156" t="s">
        <v>67</v>
      </c>
      <c r="F20" s="151">
        <v>0.22120000000000001</v>
      </c>
      <c r="G20" s="152">
        <f>'MM CALC'!D15</f>
        <v>10</v>
      </c>
      <c r="H20" s="153">
        <v>79.09</v>
      </c>
      <c r="I20" s="153">
        <f t="shared" si="1"/>
        <v>96.58</v>
      </c>
      <c r="J20" s="154">
        <f t="shared" si="0"/>
        <v>965.8</v>
      </c>
      <c r="K20" s="5"/>
    </row>
    <row r="21" spans="1:11" ht="101.25" x14ac:dyDescent="0.2">
      <c r="A21" s="147" t="s">
        <v>426</v>
      </c>
      <c r="B21" s="179" t="s">
        <v>428</v>
      </c>
      <c r="C21" s="148" t="s">
        <v>23</v>
      </c>
      <c r="D21" s="155" t="s">
        <v>427</v>
      </c>
      <c r="E21" s="156" t="s">
        <v>24</v>
      </c>
      <c r="F21" s="151">
        <v>0.22120000000000001</v>
      </c>
      <c r="G21" s="152">
        <f>'MM CALC'!D16</f>
        <v>320</v>
      </c>
      <c r="H21" s="153">
        <v>1.56</v>
      </c>
      <c r="I21" s="153">
        <f t="shared" ref="I21" si="2">ROUND(H21+(H21*F21),2)</f>
        <v>1.91</v>
      </c>
      <c r="J21" s="154">
        <f t="shared" ref="J21" si="3">ROUND((G21*I21),2)</f>
        <v>611.20000000000005</v>
      </c>
      <c r="K21" s="5"/>
    </row>
    <row r="22" spans="1:11" ht="101.25" x14ac:dyDescent="0.2">
      <c r="A22" s="147" t="s">
        <v>445</v>
      </c>
      <c r="B22" s="179" t="s">
        <v>437</v>
      </c>
      <c r="C22" s="148" t="s">
        <v>23</v>
      </c>
      <c r="D22" s="155" t="s">
        <v>438</v>
      </c>
      <c r="E22" s="150" t="s">
        <v>43</v>
      </c>
      <c r="F22" s="151">
        <v>0.22120000000000001</v>
      </c>
      <c r="G22" s="152">
        <f>'MM CALC'!D17</f>
        <v>1</v>
      </c>
      <c r="H22" s="153">
        <v>554.20000000000005</v>
      </c>
      <c r="I22" s="153">
        <f t="shared" ref="I22" si="4">ROUND(H22+(H22*F22),2)</f>
        <v>676.79</v>
      </c>
      <c r="J22" s="154">
        <f t="shared" ref="J22" si="5">ROUND((G22*I22),2)</f>
        <v>676.79</v>
      </c>
      <c r="K22" s="5"/>
    </row>
    <row r="23" spans="1:11" ht="121.5" x14ac:dyDescent="0.2">
      <c r="A23" s="147" t="s">
        <v>446</v>
      </c>
      <c r="B23" s="179" t="s">
        <v>440</v>
      </c>
      <c r="C23" s="148" t="s">
        <v>23</v>
      </c>
      <c r="D23" s="155" t="s">
        <v>439</v>
      </c>
      <c r="E23" s="150" t="s">
        <v>43</v>
      </c>
      <c r="F23" s="151">
        <v>0.22120000000000001</v>
      </c>
      <c r="G23" s="152">
        <f>'MM CALC'!D18</f>
        <v>1</v>
      </c>
      <c r="H23" s="153">
        <v>1028.8800000000001</v>
      </c>
      <c r="I23" s="153">
        <f t="shared" ref="I23" si="6">ROUND(H23+(H23*F23),2)</f>
        <v>1256.47</v>
      </c>
      <c r="J23" s="154">
        <f t="shared" ref="J23" si="7">ROUND((G23*I23),2)</f>
        <v>1256.47</v>
      </c>
      <c r="K23" s="5"/>
    </row>
    <row r="24" spans="1:11" ht="121.5" x14ac:dyDescent="0.2">
      <c r="A24" s="147" t="s">
        <v>447</v>
      </c>
      <c r="B24" s="179" t="s">
        <v>442</v>
      </c>
      <c r="C24" s="148" t="s">
        <v>23</v>
      </c>
      <c r="D24" s="155" t="s">
        <v>441</v>
      </c>
      <c r="E24" s="156" t="s">
        <v>24</v>
      </c>
      <c r="F24" s="151">
        <v>0.22120000000000001</v>
      </c>
      <c r="G24" s="152">
        <f>'MM CALC'!D19</f>
        <v>95.94</v>
      </c>
      <c r="H24" s="153">
        <v>68.72</v>
      </c>
      <c r="I24" s="153">
        <f t="shared" ref="I24" si="8">ROUND(H24+(H24*F24),2)</f>
        <v>83.92</v>
      </c>
      <c r="J24" s="154">
        <f t="shared" ref="J24" si="9">ROUND((G24*I24),2)</f>
        <v>8051.28</v>
      </c>
      <c r="K24" s="5"/>
    </row>
    <row r="25" spans="1:11" ht="101.25" x14ac:dyDescent="0.2">
      <c r="A25" s="147" t="s">
        <v>448</v>
      </c>
      <c r="B25" s="179" t="s">
        <v>444</v>
      </c>
      <c r="C25" s="148" t="s">
        <v>23</v>
      </c>
      <c r="D25" s="155" t="s">
        <v>443</v>
      </c>
      <c r="E25" s="156" t="s">
        <v>24</v>
      </c>
      <c r="F25" s="151">
        <v>0.22120000000000001</v>
      </c>
      <c r="G25" s="152">
        <f>'MM CALC'!D20</f>
        <v>6.6</v>
      </c>
      <c r="H25" s="153">
        <v>197.28</v>
      </c>
      <c r="I25" s="153">
        <f t="shared" ref="I25" si="10">ROUND(H25+(H25*F25),2)</f>
        <v>240.92</v>
      </c>
      <c r="J25" s="154">
        <f t="shared" ref="J25" si="11">ROUND((G25*I25),2)</f>
        <v>1590.07</v>
      </c>
      <c r="K25" s="5"/>
    </row>
    <row r="26" spans="1:11" ht="101.25" x14ac:dyDescent="0.2">
      <c r="A26" s="147" t="s">
        <v>453</v>
      </c>
      <c r="B26" s="179" t="s">
        <v>452</v>
      </c>
      <c r="C26" s="148" t="s">
        <v>23</v>
      </c>
      <c r="D26" s="155" t="s">
        <v>451</v>
      </c>
      <c r="E26" s="156" t="s">
        <v>67</v>
      </c>
      <c r="F26" s="151">
        <v>0.22120000000000001</v>
      </c>
      <c r="G26" s="152">
        <f>'MM CALC'!D21</f>
        <v>22.38</v>
      </c>
      <c r="H26" s="153">
        <v>60.94</v>
      </c>
      <c r="I26" s="153">
        <f t="shared" ref="I26" si="12">ROUND(H26+(H26*F26),2)</f>
        <v>74.42</v>
      </c>
      <c r="J26" s="154">
        <f t="shared" ref="J26" si="13">ROUND((G26*I26),2)</f>
        <v>1665.52</v>
      </c>
      <c r="K26" s="5"/>
    </row>
    <row r="27" spans="1:11" ht="20.25" x14ac:dyDescent="0.2">
      <c r="A27" s="147"/>
      <c r="B27" s="159"/>
      <c r="C27" s="160"/>
      <c r="D27" s="161" t="s">
        <v>25</v>
      </c>
      <c r="E27" s="162"/>
      <c r="F27" s="163"/>
      <c r="G27" s="164"/>
      <c r="H27" s="165"/>
      <c r="I27" s="165"/>
      <c r="J27" s="166">
        <f>SUM(J14:J26)</f>
        <v>36937.94</v>
      </c>
      <c r="K27" s="5"/>
    </row>
    <row r="28" spans="1:11" s="6" customFormat="1" ht="20.25" x14ac:dyDescent="0.2">
      <c r="A28" s="167">
        <v>2</v>
      </c>
      <c r="B28" s="168"/>
      <c r="C28" s="169"/>
      <c r="D28" s="170" t="s">
        <v>93</v>
      </c>
      <c r="E28" s="163"/>
      <c r="F28" s="163"/>
      <c r="G28" s="158"/>
      <c r="H28" s="171"/>
      <c r="I28" s="171"/>
      <c r="J28" s="172"/>
      <c r="K28" s="5"/>
    </row>
    <row r="29" spans="1:11" s="6" customFormat="1" ht="60.75" x14ac:dyDescent="0.2">
      <c r="A29" s="147" t="s">
        <v>29</v>
      </c>
      <c r="B29" s="179" t="s">
        <v>284</v>
      </c>
      <c r="C29" s="148" t="s">
        <v>23</v>
      </c>
      <c r="D29" s="149" t="s">
        <v>283</v>
      </c>
      <c r="E29" s="152" t="s">
        <v>75</v>
      </c>
      <c r="F29" s="151">
        <v>0.22120000000000001</v>
      </c>
      <c r="G29" s="152">
        <f>'MM CALC'!D23</f>
        <v>57.84</v>
      </c>
      <c r="H29" s="153">
        <v>71.42</v>
      </c>
      <c r="I29" s="153">
        <f t="shared" ref="I29:I31" si="14">ROUND(H29+(H29*F29),2)</f>
        <v>87.22</v>
      </c>
      <c r="J29" s="154">
        <f t="shared" ref="J29:J31" si="15">ROUND((G29*I29),2)</f>
        <v>5044.8</v>
      </c>
      <c r="K29" s="5"/>
    </row>
    <row r="30" spans="1:11" s="6" customFormat="1" ht="81" x14ac:dyDescent="0.2">
      <c r="A30" s="147" t="s">
        <v>30</v>
      </c>
      <c r="B30" s="179" t="s">
        <v>357</v>
      </c>
      <c r="C30" s="148" t="s">
        <v>23</v>
      </c>
      <c r="D30" s="149" t="s">
        <v>356</v>
      </c>
      <c r="E30" s="152" t="s">
        <v>75</v>
      </c>
      <c r="F30" s="151">
        <v>0.22120000000000001</v>
      </c>
      <c r="G30" s="152">
        <f>'MM CALC'!D24</f>
        <v>254.5</v>
      </c>
      <c r="H30" s="153">
        <v>9.07</v>
      </c>
      <c r="I30" s="153">
        <f t="shared" si="14"/>
        <v>11.08</v>
      </c>
      <c r="J30" s="154">
        <f t="shared" si="15"/>
        <v>2819.86</v>
      </c>
      <c r="K30" s="5"/>
    </row>
    <row r="31" spans="1:11" ht="60.75" x14ac:dyDescent="0.2">
      <c r="A31" s="147" t="s">
        <v>69</v>
      </c>
      <c r="B31" s="179" t="s">
        <v>117</v>
      </c>
      <c r="C31" s="148" t="s">
        <v>23</v>
      </c>
      <c r="D31" s="173" t="s">
        <v>118</v>
      </c>
      <c r="E31" s="152" t="s">
        <v>75</v>
      </c>
      <c r="F31" s="151">
        <v>0.22120000000000001</v>
      </c>
      <c r="G31" s="152">
        <f>'MM CALC'!D25</f>
        <v>138.5</v>
      </c>
      <c r="H31" s="174">
        <v>51.86</v>
      </c>
      <c r="I31" s="153">
        <f t="shared" si="14"/>
        <v>63.33</v>
      </c>
      <c r="J31" s="154">
        <f t="shared" si="15"/>
        <v>8771.2099999999991</v>
      </c>
      <c r="K31" s="5"/>
    </row>
    <row r="32" spans="1:11" ht="60.75" x14ac:dyDescent="0.2">
      <c r="A32" s="147" t="s">
        <v>363</v>
      </c>
      <c r="B32" s="179" t="s">
        <v>359</v>
      </c>
      <c r="C32" s="148" t="s">
        <v>23</v>
      </c>
      <c r="D32" s="175" t="s">
        <v>358</v>
      </c>
      <c r="E32" s="152" t="s">
        <v>75</v>
      </c>
      <c r="F32" s="151">
        <v>0.22120000000000001</v>
      </c>
      <c r="G32" s="152">
        <f>'MM CALC'!D26</f>
        <v>26.57</v>
      </c>
      <c r="H32" s="165">
        <v>46.56</v>
      </c>
      <c r="I32" s="153">
        <f t="shared" ref="I32" si="16">ROUND(H32+(H32*F32),2)</f>
        <v>56.86</v>
      </c>
      <c r="J32" s="154">
        <f t="shared" ref="J32" si="17">ROUND((G32*I32),2)</f>
        <v>1510.77</v>
      </c>
      <c r="K32" s="5"/>
    </row>
    <row r="33" spans="1:11" ht="121.5" x14ac:dyDescent="0.2">
      <c r="A33" s="147" t="s">
        <v>424</v>
      </c>
      <c r="B33" s="179" t="s">
        <v>425</v>
      </c>
      <c r="C33" s="148" t="s">
        <v>23</v>
      </c>
      <c r="D33" s="155" t="s">
        <v>423</v>
      </c>
      <c r="E33" s="150" t="s">
        <v>24</v>
      </c>
      <c r="F33" s="151">
        <v>0.22120000000000001</v>
      </c>
      <c r="G33" s="152">
        <f>'MM CALC'!D27</f>
        <v>105.92</v>
      </c>
      <c r="H33" s="153">
        <v>73.17</v>
      </c>
      <c r="I33" s="153">
        <f t="shared" ref="I33" si="18">ROUND(H33+(H33*F33),2)</f>
        <v>89.36</v>
      </c>
      <c r="J33" s="154">
        <f t="shared" ref="J33" si="19">ROUND((G33*I33),2)</f>
        <v>9465.01</v>
      </c>
      <c r="K33" s="5"/>
    </row>
    <row r="34" spans="1:11" ht="20.25" x14ac:dyDescent="0.2">
      <c r="A34" s="147"/>
      <c r="B34" s="159"/>
      <c r="C34" s="160"/>
      <c r="D34" s="161" t="s">
        <v>25</v>
      </c>
      <c r="E34" s="162"/>
      <c r="F34" s="163"/>
      <c r="G34" s="164"/>
      <c r="H34" s="165"/>
      <c r="I34" s="165"/>
      <c r="J34" s="166">
        <f>SUM(J29:J33)</f>
        <v>27611.65</v>
      </c>
      <c r="K34" s="5"/>
    </row>
    <row r="35" spans="1:11" s="6" customFormat="1" ht="20.25" x14ac:dyDescent="0.2">
      <c r="A35" s="167">
        <v>3</v>
      </c>
      <c r="B35" s="168"/>
      <c r="C35" s="169"/>
      <c r="D35" s="170" t="s">
        <v>316</v>
      </c>
      <c r="E35" s="163"/>
      <c r="F35" s="163"/>
      <c r="G35" s="158"/>
      <c r="H35" s="171"/>
      <c r="I35" s="171"/>
      <c r="J35" s="172"/>
      <c r="K35" s="5"/>
    </row>
    <row r="36" spans="1:11" s="6" customFormat="1" ht="60.75" x14ac:dyDescent="0.2">
      <c r="A36" s="147" t="s">
        <v>33</v>
      </c>
      <c r="B36" s="179" t="s">
        <v>318</v>
      </c>
      <c r="C36" s="148" t="s">
        <v>23</v>
      </c>
      <c r="D36" s="173" t="s">
        <v>317</v>
      </c>
      <c r="E36" s="150" t="s">
        <v>75</v>
      </c>
      <c r="F36" s="151">
        <v>0.22120000000000001</v>
      </c>
      <c r="G36" s="152">
        <f>'MM CALC'!D29</f>
        <v>36.04</v>
      </c>
      <c r="H36" s="177">
        <v>794.3</v>
      </c>
      <c r="I36" s="153">
        <f t="shared" ref="I36:I39" si="20">ROUND(H36+(H36*F36),2)</f>
        <v>970</v>
      </c>
      <c r="J36" s="154">
        <f t="shared" ref="J36:J39" si="21">ROUND((G36*I36),2)</f>
        <v>34958.800000000003</v>
      </c>
      <c r="K36" s="5"/>
    </row>
    <row r="37" spans="1:11" s="6" customFormat="1" ht="40.5" x14ac:dyDescent="0.2">
      <c r="A37" s="147" t="s">
        <v>34</v>
      </c>
      <c r="B37" s="148" t="s">
        <v>320</v>
      </c>
      <c r="C37" s="148" t="s">
        <v>23</v>
      </c>
      <c r="D37" s="173" t="s">
        <v>319</v>
      </c>
      <c r="E37" s="176" t="s">
        <v>76</v>
      </c>
      <c r="F37" s="151">
        <v>0.22120000000000001</v>
      </c>
      <c r="G37" s="152">
        <f>'MM CALC'!D30</f>
        <v>456.7</v>
      </c>
      <c r="H37" s="153">
        <v>14.81</v>
      </c>
      <c r="I37" s="153">
        <f t="shared" si="20"/>
        <v>18.09</v>
      </c>
      <c r="J37" s="154">
        <f t="shared" si="21"/>
        <v>8261.7000000000007</v>
      </c>
      <c r="K37" s="5"/>
    </row>
    <row r="38" spans="1:11" s="6" customFormat="1" ht="60.75" x14ac:dyDescent="0.2">
      <c r="A38" s="147" t="s">
        <v>70</v>
      </c>
      <c r="B38" s="148" t="s">
        <v>322</v>
      </c>
      <c r="C38" s="148" t="s">
        <v>23</v>
      </c>
      <c r="D38" s="173" t="s">
        <v>321</v>
      </c>
      <c r="E38" s="176" t="s">
        <v>76</v>
      </c>
      <c r="F38" s="151">
        <v>0.22120000000000001</v>
      </c>
      <c r="G38" s="152">
        <f>'MM CALC'!D31</f>
        <v>1787.8</v>
      </c>
      <c r="H38" s="153">
        <v>13.93</v>
      </c>
      <c r="I38" s="153">
        <f t="shared" si="20"/>
        <v>17.010000000000002</v>
      </c>
      <c r="J38" s="154">
        <f t="shared" si="21"/>
        <v>30410.48</v>
      </c>
      <c r="K38" s="5"/>
    </row>
    <row r="39" spans="1:11" ht="60.75" x14ac:dyDescent="0.2">
      <c r="A39" s="147" t="s">
        <v>71</v>
      </c>
      <c r="B39" s="148" t="s">
        <v>324</v>
      </c>
      <c r="C39" s="148" t="s">
        <v>23</v>
      </c>
      <c r="D39" s="173" t="s">
        <v>323</v>
      </c>
      <c r="E39" s="150" t="s">
        <v>24</v>
      </c>
      <c r="F39" s="151">
        <v>0.22120000000000001</v>
      </c>
      <c r="G39" s="152">
        <f>'MM CALC'!D32</f>
        <v>105</v>
      </c>
      <c r="H39" s="153">
        <v>77.92</v>
      </c>
      <c r="I39" s="153">
        <f t="shared" si="20"/>
        <v>95.16</v>
      </c>
      <c r="J39" s="154">
        <f t="shared" si="21"/>
        <v>9991.7999999999993</v>
      </c>
      <c r="K39" s="5"/>
    </row>
    <row r="40" spans="1:11" ht="60.75" x14ac:dyDescent="0.2">
      <c r="A40" s="147" t="s">
        <v>94</v>
      </c>
      <c r="B40" s="179" t="s">
        <v>420</v>
      </c>
      <c r="C40" s="148" t="s">
        <v>31</v>
      </c>
      <c r="D40" s="173" t="s">
        <v>419</v>
      </c>
      <c r="E40" s="150" t="s">
        <v>75</v>
      </c>
      <c r="F40" s="151">
        <v>0.22120000000000001</v>
      </c>
      <c r="G40" s="152">
        <f>'MM CALC'!D33</f>
        <v>13.25</v>
      </c>
      <c r="H40" s="153">
        <v>17.68</v>
      </c>
      <c r="I40" s="153">
        <f t="shared" ref="I40" si="22">ROUND(H40+(H40*F40),2)</f>
        <v>21.59</v>
      </c>
      <c r="J40" s="154">
        <f t="shared" ref="J40" si="23">ROUND((G40*I40),2)</f>
        <v>286.07</v>
      </c>
      <c r="K40" s="5"/>
    </row>
    <row r="41" spans="1:11" ht="113.25" customHeight="1" x14ac:dyDescent="0.2">
      <c r="A41" s="147" t="s">
        <v>327</v>
      </c>
      <c r="B41" s="179" t="s">
        <v>422</v>
      </c>
      <c r="C41" s="148" t="s">
        <v>23</v>
      </c>
      <c r="D41" s="173" t="s">
        <v>463</v>
      </c>
      <c r="E41" s="150" t="s">
        <v>24</v>
      </c>
      <c r="F41" s="151">
        <v>0.22120000000000001</v>
      </c>
      <c r="G41" s="152">
        <f>'MM CALC'!D34</f>
        <v>6.33</v>
      </c>
      <c r="H41" s="153">
        <v>5.72</v>
      </c>
      <c r="I41" s="153">
        <f t="shared" ref="I41" si="24">ROUND(H41+(H41*F41),2)</f>
        <v>6.99</v>
      </c>
      <c r="J41" s="154">
        <f t="shared" ref="J41" si="25">ROUND((G41*I41),2)</f>
        <v>44.25</v>
      </c>
      <c r="K41" s="5"/>
    </row>
    <row r="42" spans="1:11" ht="20.25" x14ac:dyDescent="0.2">
      <c r="A42" s="147"/>
      <c r="B42" s="159"/>
      <c r="C42" s="160"/>
      <c r="D42" s="161" t="s">
        <v>25</v>
      </c>
      <c r="E42" s="162"/>
      <c r="F42" s="163"/>
      <c r="G42" s="164"/>
      <c r="H42" s="165"/>
      <c r="I42" s="165"/>
      <c r="J42" s="166">
        <f>SUM(J36:J41)</f>
        <v>83953.1</v>
      </c>
      <c r="K42" s="5"/>
    </row>
    <row r="43" spans="1:11" s="6" customFormat="1" ht="20.25" x14ac:dyDescent="0.2">
      <c r="A43" s="167">
        <v>4</v>
      </c>
      <c r="B43" s="168"/>
      <c r="C43" s="169"/>
      <c r="D43" s="170" t="s">
        <v>277</v>
      </c>
      <c r="E43" s="163"/>
      <c r="F43" s="163"/>
      <c r="G43" s="158"/>
      <c r="H43" s="171"/>
      <c r="I43" s="171"/>
      <c r="J43" s="172"/>
      <c r="K43" s="5"/>
    </row>
    <row r="44" spans="1:11" s="6" customFormat="1" ht="141.75" x14ac:dyDescent="0.2">
      <c r="A44" s="147" t="s">
        <v>42</v>
      </c>
      <c r="B44" s="179" t="s">
        <v>280</v>
      </c>
      <c r="C44" s="148" t="s">
        <v>23</v>
      </c>
      <c r="D44" s="173" t="s">
        <v>279</v>
      </c>
      <c r="E44" s="150" t="s">
        <v>67</v>
      </c>
      <c r="F44" s="151">
        <v>0.22120000000000001</v>
      </c>
      <c r="G44" s="152">
        <f>'MM CALC'!D36</f>
        <v>21.59</v>
      </c>
      <c r="H44" s="153">
        <v>195.26</v>
      </c>
      <c r="I44" s="153">
        <f t="shared" ref="I44:I46" si="26">ROUND(H44+(H44*F44),2)</f>
        <v>238.45</v>
      </c>
      <c r="J44" s="154">
        <f t="shared" ref="J44:J45" si="27">ROUND((G44*I44),2)</f>
        <v>5148.1400000000003</v>
      </c>
      <c r="K44" s="5"/>
    </row>
    <row r="45" spans="1:11" ht="60.75" x14ac:dyDescent="0.2">
      <c r="A45" s="147" t="s">
        <v>68</v>
      </c>
      <c r="B45" s="179" t="s">
        <v>389</v>
      </c>
      <c r="C45" s="148" t="s">
        <v>23</v>
      </c>
      <c r="D45" s="149" t="s">
        <v>388</v>
      </c>
      <c r="E45" s="150" t="s">
        <v>67</v>
      </c>
      <c r="F45" s="151">
        <v>0.22120000000000001</v>
      </c>
      <c r="G45" s="152">
        <f>'MM CALC'!D37</f>
        <v>33</v>
      </c>
      <c r="H45" s="153">
        <v>34.26</v>
      </c>
      <c r="I45" s="153">
        <f t="shared" si="26"/>
        <v>41.84</v>
      </c>
      <c r="J45" s="154">
        <f t="shared" si="27"/>
        <v>1380.72</v>
      </c>
      <c r="K45" s="5"/>
    </row>
    <row r="46" spans="1:11" ht="60.75" x14ac:dyDescent="0.2">
      <c r="A46" s="147" t="s">
        <v>79</v>
      </c>
      <c r="B46" s="179" t="s">
        <v>284</v>
      </c>
      <c r="C46" s="148" t="s">
        <v>23</v>
      </c>
      <c r="D46" s="155" t="s">
        <v>283</v>
      </c>
      <c r="E46" s="150" t="s">
        <v>75</v>
      </c>
      <c r="F46" s="151">
        <v>0.22120000000000001</v>
      </c>
      <c r="G46" s="152">
        <f>'MM CALC'!D38</f>
        <v>1.49</v>
      </c>
      <c r="H46" s="153">
        <v>71.42</v>
      </c>
      <c r="I46" s="153">
        <f t="shared" si="26"/>
        <v>87.22</v>
      </c>
      <c r="J46" s="154">
        <f t="shared" ref="J46" si="28">ROUND((G46*I46),2)</f>
        <v>129.96</v>
      </c>
      <c r="K46" s="5"/>
    </row>
    <row r="47" spans="1:11" ht="60.75" x14ac:dyDescent="0.2">
      <c r="A47" s="147" t="s">
        <v>282</v>
      </c>
      <c r="B47" s="179" t="s">
        <v>286</v>
      </c>
      <c r="C47" s="148" t="s">
        <v>23</v>
      </c>
      <c r="D47" s="155" t="s">
        <v>285</v>
      </c>
      <c r="E47" s="150" t="s">
        <v>75</v>
      </c>
      <c r="F47" s="151">
        <v>0.22120000000000001</v>
      </c>
      <c r="G47" s="152">
        <f>'MM CALC'!D39</f>
        <v>1.1599999999999999</v>
      </c>
      <c r="H47" s="153">
        <v>71.42</v>
      </c>
      <c r="I47" s="153">
        <f t="shared" ref="I47" si="29">ROUND(H47+(H47*F47),2)</f>
        <v>87.22</v>
      </c>
      <c r="J47" s="154">
        <f t="shared" ref="J47" si="30">ROUND((G47*I47),2)</f>
        <v>101.18</v>
      </c>
      <c r="K47" s="5"/>
    </row>
    <row r="48" spans="1:11" ht="121.5" x14ac:dyDescent="0.2">
      <c r="A48" s="147" t="s">
        <v>417</v>
      </c>
      <c r="B48" s="179" t="s">
        <v>418</v>
      </c>
      <c r="C48" s="148" t="s">
        <v>23</v>
      </c>
      <c r="D48" s="155" t="s">
        <v>416</v>
      </c>
      <c r="E48" s="150" t="s">
        <v>67</v>
      </c>
      <c r="F48" s="151">
        <v>0.22120000000000001</v>
      </c>
      <c r="G48" s="152">
        <f>'MM CALC'!D40</f>
        <v>3</v>
      </c>
      <c r="H48" s="153">
        <v>251.93</v>
      </c>
      <c r="I48" s="153">
        <f t="shared" ref="I48" si="31">ROUND(H48+(H48*F48),2)</f>
        <v>307.66000000000003</v>
      </c>
      <c r="J48" s="154">
        <f t="shared" ref="J48" si="32">ROUND((G48*I48),2)</f>
        <v>922.98</v>
      </c>
      <c r="K48" s="5"/>
    </row>
    <row r="49" spans="1:11" ht="60.75" x14ac:dyDescent="0.2">
      <c r="A49" s="147" t="s">
        <v>557</v>
      </c>
      <c r="B49" s="179" t="s">
        <v>248</v>
      </c>
      <c r="C49" s="148" t="s">
        <v>23</v>
      </c>
      <c r="D49" s="173" t="s">
        <v>247</v>
      </c>
      <c r="E49" s="150" t="s">
        <v>67</v>
      </c>
      <c r="F49" s="151">
        <v>0.22120000000000001</v>
      </c>
      <c r="G49" s="152">
        <f>'MM CALC'!D42</f>
        <v>42.18</v>
      </c>
      <c r="H49" s="153">
        <v>60.78</v>
      </c>
      <c r="I49" s="153">
        <f t="shared" ref="I49" si="33">ROUND(H49+(H49*F49),2)</f>
        <v>74.22</v>
      </c>
      <c r="J49" s="154">
        <f t="shared" ref="J49" si="34">ROUND((G49*I49),2)</f>
        <v>3130.6</v>
      </c>
      <c r="K49" s="5"/>
    </row>
    <row r="50" spans="1:11" ht="60.75" x14ac:dyDescent="0.2">
      <c r="A50" s="147" t="s">
        <v>558</v>
      </c>
      <c r="B50" s="179" t="s">
        <v>253</v>
      </c>
      <c r="C50" s="148" t="s">
        <v>23</v>
      </c>
      <c r="D50" s="173" t="s">
        <v>252</v>
      </c>
      <c r="E50" s="150" t="s">
        <v>67</v>
      </c>
      <c r="F50" s="151">
        <v>0.22120000000000001</v>
      </c>
      <c r="G50" s="152">
        <f>'MM CALC'!D43</f>
        <v>18</v>
      </c>
      <c r="H50" s="153">
        <v>85.71</v>
      </c>
      <c r="I50" s="153">
        <f t="shared" ref="I50" si="35">ROUND(H50+(H50*F50),2)</f>
        <v>104.67</v>
      </c>
      <c r="J50" s="154">
        <f t="shared" ref="J50" si="36">ROUND((G50*I50),2)</f>
        <v>1884.06</v>
      </c>
      <c r="K50" s="5"/>
    </row>
    <row r="51" spans="1:11" ht="60.75" x14ac:dyDescent="0.2">
      <c r="A51" s="147" t="s">
        <v>559</v>
      </c>
      <c r="B51" s="179" t="s">
        <v>246</v>
      </c>
      <c r="C51" s="148" t="s">
        <v>23</v>
      </c>
      <c r="D51" s="173" t="s">
        <v>245</v>
      </c>
      <c r="E51" s="150" t="s">
        <v>67</v>
      </c>
      <c r="F51" s="151">
        <v>0.22120000000000001</v>
      </c>
      <c r="G51" s="152">
        <f>'MM CALC'!D41</f>
        <v>37.49</v>
      </c>
      <c r="H51" s="153">
        <v>66.58</v>
      </c>
      <c r="I51" s="153">
        <f t="shared" ref="I51" si="37">ROUND(H51+(H51*F51),2)</f>
        <v>81.31</v>
      </c>
      <c r="J51" s="154">
        <f t="shared" ref="J51" si="38">ROUND((G51*I51),2)</f>
        <v>3048.31</v>
      </c>
      <c r="K51" s="5"/>
    </row>
    <row r="52" spans="1:11" ht="20.25" x14ac:dyDescent="0.2">
      <c r="A52" s="147"/>
      <c r="B52" s="159"/>
      <c r="C52" s="160"/>
      <c r="D52" s="161" t="s">
        <v>25</v>
      </c>
      <c r="E52" s="162"/>
      <c r="F52" s="163"/>
      <c r="G52" s="164"/>
      <c r="H52" s="165"/>
      <c r="I52" s="165"/>
      <c r="J52" s="166">
        <f>SUM(J44:J51)</f>
        <v>15745.95</v>
      </c>
      <c r="K52" s="5"/>
    </row>
    <row r="53" spans="1:11" s="6" customFormat="1" ht="20.25" x14ac:dyDescent="0.2">
      <c r="A53" s="167">
        <v>5</v>
      </c>
      <c r="B53" s="168"/>
      <c r="C53" s="169"/>
      <c r="D53" s="170" t="s">
        <v>255</v>
      </c>
      <c r="E53" s="163"/>
      <c r="F53" s="163"/>
      <c r="G53" s="158"/>
      <c r="H53" s="171"/>
      <c r="I53" s="171"/>
      <c r="J53" s="172"/>
      <c r="K53" s="5"/>
    </row>
    <row r="54" spans="1:11" s="6" customFormat="1" ht="40.5" x14ac:dyDescent="0.2">
      <c r="A54" s="147" t="s">
        <v>65</v>
      </c>
      <c r="B54" s="179" t="s">
        <v>226</v>
      </c>
      <c r="C54" s="148" t="s">
        <v>23</v>
      </c>
      <c r="D54" s="173" t="s">
        <v>225</v>
      </c>
      <c r="E54" s="150" t="s">
        <v>227</v>
      </c>
      <c r="F54" s="151">
        <v>0</v>
      </c>
      <c r="G54" s="152">
        <f>'MM CALC'!D45</f>
        <v>1</v>
      </c>
      <c r="H54" s="153">
        <v>2164.38</v>
      </c>
      <c r="I54" s="153">
        <f>ROUND(H54+(H54*F54),2)</f>
        <v>2164.38</v>
      </c>
      <c r="J54" s="154">
        <f>ROUND((G54*I54),2)</f>
        <v>2164.38</v>
      </c>
      <c r="K54" s="5"/>
    </row>
    <row r="55" spans="1:11" s="6" customFormat="1" ht="101.25" x14ac:dyDescent="0.2">
      <c r="A55" s="147" t="s">
        <v>80</v>
      </c>
      <c r="B55" s="179" t="s">
        <v>301</v>
      </c>
      <c r="C55" s="148" t="s">
        <v>173</v>
      </c>
      <c r="D55" s="173" t="s">
        <v>249</v>
      </c>
      <c r="E55" s="150" t="s">
        <v>24</v>
      </c>
      <c r="F55" s="151">
        <v>0.22120000000000001</v>
      </c>
      <c r="G55" s="152">
        <f>'MM CALC'!D46</f>
        <v>367.9</v>
      </c>
      <c r="H55" s="153">
        <v>281.39</v>
      </c>
      <c r="I55" s="153">
        <f>ROUND(H55+(H55*F55),2)</f>
        <v>343.63</v>
      </c>
      <c r="J55" s="154">
        <f t="shared" ref="J55:J56" si="39">ROUND((G55*I55),2)</f>
        <v>126421.48</v>
      </c>
      <c r="K55" s="5"/>
    </row>
    <row r="56" spans="1:11" s="6" customFormat="1" ht="141.75" x14ac:dyDescent="0.2">
      <c r="A56" s="147" t="s">
        <v>82</v>
      </c>
      <c r="B56" s="179" t="s">
        <v>229</v>
      </c>
      <c r="C56" s="148" t="s">
        <v>23</v>
      </c>
      <c r="D56" s="173" t="s">
        <v>228</v>
      </c>
      <c r="E56" s="150" t="s">
        <v>24</v>
      </c>
      <c r="F56" s="151">
        <v>0.22120000000000001</v>
      </c>
      <c r="G56" s="152">
        <f>'MM CALC'!D47</f>
        <v>367.9</v>
      </c>
      <c r="H56" s="153">
        <v>166.25</v>
      </c>
      <c r="I56" s="153">
        <f t="shared" ref="I56" si="40">ROUND(H56+(H56*F56),2)</f>
        <v>203.02</v>
      </c>
      <c r="J56" s="154">
        <f t="shared" si="39"/>
        <v>74691.06</v>
      </c>
      <c r="K56" s="5"/>
    </row>
    <row r="57" spans="1:11" ht="20.25" x14ac:dyDescent="0.2">
      <c r="A57" s="147"/>
      <c r="B57" s="159"/>
      <c r="C57" s="160"/>
      <c r="D57" s="161" t="s">
        <v>25</v>
      </c>
      <c r="E57" s="162"/>
      <c r="F57" s="163"/>
      <c r="G57" s="164"/>
      <c r="H57" s="165"/>
      <c r="I57" s="165"/>
      <c r="J57" s="166">
        <f>SUM(J54:J56)</f>
        <v>203276.91999999998</v>
      </c>
      <c r="K57" s="5"/>
    </row>
    <row r="58" spans="1:11" s="6" customFormat="1" ht="20.25" x14ac:dyDescent="0.2">
      <c r="A58" s="167">
        <v>6</v>
      </c>
      <c r="B58" s="168"/>
      <c r="C58" s="169"/>
      <c r="D58" s="170" t="s">
        <v>328</v>
      </c>
      <c r="E58" s="163"/>
      <c r="F58" s="163"/>
      <c r="G58" s="158"/>
      <c r="H58" s="171"/>
      <c r="I58" s="171"/>
      <c r="J58" s="172"/>
      <c r="K58" s="5"/>
    </row>
    <row r="59" spans="1:11" s="6" customFormat="1" ht="162" x14ac:dyDescent="0.2">
      <c r="A59" s="147" t="s">
        <v>73</v>
      </c>
      <c r="B59" s="148" t="s">
        <v>330</v>
      </c>
      <c r="C59" s="148" t="s">
        <v>23</v>
      </c>
      <c r="D59" s="173" t="s">
        <v>329</v>
      </c>
      <c r="E59" s="150" t="s">
        <v>104</v>
      </c>
      <c r="F59" s="151">
        <v>0.22120000000000001</v>
      </c>
      <c r="G59" s="152">
        <f>'MM CALC'!D50</f>
        <v>4</v>
      </c>
      <c r="H59" s="153">
        <v>166.6</v>
      </c>
      <c r="I59" s="153">
        <f t="shared" ref="I59:I69" si="41">ROUND(H59+(H59*F59),2)</f>
        <v>203.45</v>
      </c>
      <c r="J59" s="154">
        <f t="shared" ref="J59:J62" si="42">ROUND((G59*I59),2)</f>
        <v>813.8</v>
      </c>
      <c r="K59" s="5"/>
    </row>
    <row r="60" spans="1:11" s="6" customFormat="1" ht="121.5" x14ac:dyDescent="0.2">
      <c r="A60" s="147" t="s">
        <v>95</v>
      </c>
      <c r="B60" s="148" t="s">
        <v>332</v>
      </c>
      <c r="C60" s="148" t="s">
        <v>23</v>
      </c>
      <c r="D60" s="173" t="s">
        <v>331</v>
      </c>
      <c r="E60" s="150" t="s">
        <v>104</v>
      </c>
      <c r="F60" s="151">
        <v>0.22120000000000001</v>
      </c>
      <c r="G60" s="152">
        <f>'MM CALC'!D51</f>
        <v>2</v>
      </c>
      <c r="H60" s="153">
        <v>306</v>
      </c>
      <c r="I60" s="153">
        <f t="shared" si="41"/>
        <v>373.69</v>
      </c>
      <c r="J60" s="154">
        <f t="shared" si="42"/>
        <v>747.38</v>
      </c>
      <c r="K60" s="5"/>
    </row>
    <row r="61" spans="1:11" s="6" customFormat="1" ht="141.75" x14ac:dyDescent="0.2">
      <c r="A61" s="147" t="s">
        <v>96</v>
      </c>
      <c r="B61" s="148" t="s">
        <v>334</v>
      </c>
      <c r="C61" s="148" t="s">
        <v>23</v>
      </c>
      <c r="D61" s="173" t="s">
        <v>333</v>
      </c>
      <c r="E61" s="150" t="s">
        <v>104</v>
      </c>
      <c r="F61" s="151">
        <v>0.22120000000000001</v>
      </c>
      <c r="G61" s="152">
        <f>'MM CALC'!D52</f>
        <v>7</v>
      </c>
      <c r="H61" s="153">
        <v>219.3</v>
      </c>
      <c r="I61" s="153">
        <f t="shared" si="41"/>
        <v>267.81</v>
      </c>
      <c r="J61" s="154">
        <f t="shared" si="42"/>
        <v>1874.67</v>
      </c>
      <c r="K61" s="5"/>
    </row>
    <row r="62" spans="1:11" s="6" customFormat="1" ht="141.75" x14ac:dyDescent="0.2">
      <c r="A62" s="147" t="s">
        <v>98</v>
      </c>
      <c r="B62" s="148" t="s">
        <v>343</v>
      </c>
      <c r="C62" s="148" t="s">
        <v>23</v>
      </c>
      <c r="D62" s="173" t="s">
        <v>335</v>
      </c>
      <c r="E62" s="150" t="s">
        <v>104</v>
      </c>
      <c r="F62" s="151">
        <v>0.22120000000000001</v>
      </c>
      <c r="G62" s="152">
        <f>'MM CALC'!D53</f>
        <v>5</v>
      </c>
      <c r="H62" s="153">
        <v>137.85</v>
      </c>
      <c r="I62" s="153">
        <f t="shared" si="41"/>
        <v>168.34</v>
      </c>
      <c r="J62" s="154">
        <f t="shared" si="42"/>
        <v>841.7</v>
      </c>
      <c r="K62" s="5"/>
    </row>
    <row r="63" spans="1:11" s="6" customFormat="1" ht="40.5" x14ac:dyDescent="0.2">
      <c r="A63" s="147" t="s">
        <v>99</v>
      </c>
      <c r="B63" s="148" t="s">
        <v>344</v>
      </c>
      <c r="C63" s="148" t="s">
        <v>23</v>
      </c>
      <c r="D63" s="173" t="s">
        <v>342</v>
      </c>
      <c r="E63" s="150" t="s">
        <v>104</v>
      </c>
      <c r="F63" s="151">
        <v>0.22120000000000001</v>
      </c>
      <c r="G63" s="152">
        <f>'MM CALC'!D54</f>
        <v>7</v>
      </c>
      <c r="H63" s="153">
        <v>93.36</v>
      </c>
      <c r="I63" s="153">
        <f t="shared" ref="I63" si="43">ROUND(H63+(H63*F63),2)</f>
        <v>114.01</v>
      </c>
      <c r="J63" s="154">
        <f t="shared" ref="J63" si="44">ROUND((G63*I63),2)</f>
        <v>798.07</v>
      </c>
      <c r="K63" s="5"/>
    </row>
    <row r="64" spans="1:11" s="6" customFormat="1" ht="60.75" x14ac:dyDescent="0.2">
      <c r="A64" s="147" t="s">
        <v>100</v>
      </c>
      <c r="B64" s="148" t="s">
        <v>347</v>
      </c>
      <c r="C64" s="148" t="s">
        <v>31</v>
      </c>
      <c r="D64" s="173" t="s">
        <v>346</v>
      </c>
      <c r="E64" s="150" t="s">
        <v>104</v>
      </c>
      <c r="F64" s="151">
        <v>0.22120000000000001</v>
      </c>
      <c r="G64" s="152">
        <f>'MM CALC'!D55</f>
        <v>1</v>
      </c>
      <c r="H64" s="153">
        <v>180.22</v>
      </c>
      <c r="I64" s="153">
        <f t="shared" ref="I64:I66" si="45">ROUND(H64+(H64*F64),2)</f>
        <v>220.08</v>
      </c>
      <c r="J64" s="154">
        <f t="shared" ref="J64:J66" si="46">ROUND((G64*I64),2)</f>
        <v>220.08</v>
      </c>
      <c r="K64" s="5"/>
    </row>
    <row r="65" spans="1:11" s="6" customFormat="1" ht="121.5" x14ac:dyDescent="0.2">
      <c r="A65" s="147" t="s">
        <v>101</v>
      </c>
      <c r="B65" s="148" t="s">
        <v>351</v>
      </c>
      <c r="C65" s="148" t="s">
        <v>23</v>
      </c>
      <c r="D65" s="173" t="s">
        <v>350</v>
      </c>
      <c r="E65" s="150" t="s">
        <v>104</v>
      </c>
      <c r="F65" s="151">
        <v>0.22120000000000001</v>
      </c>
      <c r="G65" s="152">
        <f>'MM CALC'!D56</f>
        <v>5</v>
      </c>
      <c r="H65" s="153">
        <v>223.13</v>
      </c>
      <c r="I65" s="153">
        <f t="shared" ref="I65" si="47">ROUND(H65+(H65*F65),2)</f>
        <v>272.49</v>
      </c>
      <c r="J65" s="154">
        <f t="shared" ref="J65" si="48">ROUND((G65*I65),2)</f>
        <v>1362.45</v>
      </c>
      <c r="K65" s="5"/>
    </row>
    <row r="66" spans="1:11" s="6" customFormat="1" ht="121.5" x14ac:dyDescent="0.2">
      <c r="A66" s="147" t="s">
        <v>102</v>
      </c>
      <c r="B66" s="148" t="s">
        <v>349</v>
      </c>
      <c r="C66" s="148" t="s">
        <v>23</v>
      </c>
      <c r="D66" s="173" t="s">
        <v>348</v>
      </c>
      <c r="E66" s="150" t="s">
        <v>104</v>
      </c>
      <c r="F66" s="151">
        <v>0.22120000000000001</v>
      </c>
      <c r="G66" s="152">
        <f>'MM CALC'!D57</f>
        <v>1</v>
      </c>
      <c r="H66" s="153">
        <v>1203.6099999999999</v>
      </c>
      <c r="I66" s="153">
        <f t="shared" si="45"/>
        <v>1469.85</v>
      </c>
      <c r="J66" s="154">
        <f t="shared" si="46"/>
        <v>1469.85</v>
      </c>
      <c r="K66" s="5"/>
    </row>
    <row r="67" spans="1:11" s="6" customFormat="1" ht="60.75" x14ac:dyDescent="0.2">
      <c r="A67" s="147" t="s">
        <v>116</v>
      </c>
      <c r="B67" s="148" t="s">
        <v>337</v>
      </c>
      <c r="C67" s="148" t="s">
        <v>23</v>
      </c>
      <c r="D67" s="173" t="s">
        <v>336</v>
      </c>
      <c r="E67" s="150" t="s">
        <v>67</v>
      </c>
      <c r="F67" s="151">
        <v>0.22120000000000001</v>
      </c>
      <c r="G67" s="152">
        <f>'MM CALC'!D58</f>
        <v>8</v>
      </c>
      <c r="H67" s="153">
        <v>35.49</v>
      </c>
      <c r="I67" s="153">
        <f t="shared" si="41"/>
        <v>43.34</v>
      </c>
      <c r="J67" s="154">
        <f>ROUND((G67*I67),2)</f>
        <v>346.72</v>
      </c>
      <c r="K67" s="5"/>
    </row>
    <row r="68" spans="1:11" s="6" customFormat="1" ht="60.75" x14ac:dyDescent="0.2">
      <c r="A68" s="147" t="s">
        <v>345</v>
      </c>
      <c r="B68" s="148" t="s">
        <v>341</v>
      </c>
      <c r="C68" s="148" t="s">
        <v>23</v>
      </c>
      <c r="D68" s="173" t="s">
        <v>340</v>
      </c>
      <c r="E68" s="150" t="s">
        <v>67</v>
      </c>
      <c r="F68" s="151">
        <v>0.22120000000000001</v>
      </c>
      <c r="G68" s="152">
        <f>'MM CALC'!D59</f>
        <v>30</v>
      </c>
      <c r="H68" s="153">
        <v>21.14</v>
      </c>
      <c r="I68" s="153">
        <f t="shared" ref="I68" si="49">ROUND(H68+(H68*F68),2)</f>
        <v>25.82</v>
      </c>
      <c r="J68" s="154">
        <f>ROUND((G68*I68),2)</f>
        <v>774.6</v>
      </c>
      <c r="K68" s="5"/>
    </row>
    <row r="69" spans="1:11" s="6" customFormat="1" ht="101.25" x14ac:dyDescent="0.2">
      <c r="A69" s="147" t="s">
        <v>352</v>
      </c>
      <c r="B69" s="148" t="s">
        <v>339</v>
      </c>
      <c r="C69" s="148" t="s">
        <v>23</v>
      </c>
      <c r="D69" s="173" t="s">
        <v>338</v>
      </c>
      <c r="E69" s="150" t="s">
        <v>104</v>
      </c>
      <c r="F69" s="151">
        <v>0.22120000000000001</v>
      </c>
      <c r="G69" s="152">
        <f>'MM CALC'!D60</f>
        <v>1</v>
      </c>
      <c r="H69" s="153">
        <v>982.09</v>
      </c>
      <c r="I69" s="153">
        <f t="shared" si="41"/>
        <v>1199.33</v>
      </c>
      <c r="J69" s="154">
        <f t="shared" ref="J69" si="50">ROUND((G69*I69),2)</f>
        <v>1199.33</v>
      </c>
      <c r="K69" s="5"/>
    </row>
    <row r="70" spans="1:11" s="6" customFormat="1" ht="81" x14ac:dyDescent="0.2">
      <c r="A70" s="147" t="s">
        <v>396</v>
      </c>
      <c r="B70" s="148" t="s">
        <v>391</v>
      </c>
      <c r="C70" s="148" t="s">
        <v>23</v>
      </c>
      <c r="D70" s="175" t="s">
        <v>390</v>
      </c>
      <c r="E70" s="150" t="s">
        <v>104</v>
      </c>
      <c r="F70" s="151">
        <v>0.22120000000000001</v>
      </c>
      <c r="G70" s="152">
        <f>'MM CALC'!D61</f>
        <v>2</v>
      </c>
      <c r="H70" s="153">
        <v>99.53</v>
      </c>
      <c r="I70" s="153">
        <f t="shared" ref="I70:I71" si="51">ROUND(H70+(H70*F70),2)</f>
        <v>121.55</v>
      </c>
      <c r="J70" s="154">
        <f t="shared" ref="J70:J71" si="52">ROUND((G70*I70),2)</f>
        <v>243.1</v>
      </c>
      <c r="K70" s="5"/>
    </row>
    <row r="71" spans="1:11" s="6" customFormat="1" ht="81" x14ac:dyDescent="0.2">
      <c r="A71" s="147" t="s">
        <v>397</v>
      </c>
      <c r="B71" s="148" t="s">
        <v>393</v>
      </c>
      <c r="C71" s="148" t="s">
        <v>23</v>
      </c>
      <c r="D71" s="175" t="s">
        <v>392</v>
      </c>
      <c r="E71" s="150" t="s">
        <v>104</v>
      </c>
      <c r="F71" s="151">
        <v>0.22120000000000001</v>
      </c>
      <c r="G71" s="152">
        <f>'MM CALC'!D62</f>
        <v>2</v>
      </c>
      <c r="H71" s="153">
        <v>193.93</v>
      </c>
      <c r="I71" s="153">
        <f t="shared" si="51"/>
        <v>236.83</v>
      </c>
      <c r="J71" s="154">
        <f t="shared" si="52"/>
        <v>473.66</v>
      </c>
      <c r="K71" s="5"/>
    </row>
    <row r="72" spans="1:11" s="6" customFormat="1" ht="60.75" x14ac:dyDescent="0.2">
      <c r="A72" s="147" t="s">
        <v>398</v>
      </c>
      <c r="B72" s="148" t="s">
        <v>395</v>
      </c>
      <c r="C72" s="148" t="s">
        <v>23</v>
      </c>
      <c r="D72" s="175" t="s">
        <v>394</v>
      </c>
      <c r="E72" s="150" t="s">
        <v>104</v>
      </c>
      <c r="F72" s="151">
        <v>0.22120000000000001</v>
      </c>
      <c r="G72" s="152">
        <f>'MM CALC'!D63</f>
        <v>1</v>
      </c>
      <c r="H72" s="153">
        <v>42.47</v>
      </c>
      <c r="I72" s="153">
        <f t="shared" ref="I72" si="53">ROUND(H72+(H72*F72),2)</f>
        <v>51.86</v>
      </c>
      <c r="J72" s="154">
        <f t="shared" ref="J72" si="54">ROUND((G72*I72),2)</f>
        <v>51.86</v>
      </c>
      <c r="K72" s="5"/>
    </row>
    <row r="73" spans="1:11" s="6" customFormat="1" ht="60.75" x14ac:dyDescent="0.2">
      <c r="A73" s="147" t="s">
        <v>406</v>
      </c>
      <c r="B73" s="148" t="s">
        <v>408</v>
      </c>
      <c r="C73" s="148" t="s">
        <v>23</v>
      </c>
      <c r="D73" s="175" t="s">
        <v>407</v>
      </c>
      <c r="E73" s="150" t="s">
        <v>104</v>
      </c>
      <c r="F73" s="151">
        <v>0.22120000000000001</v>
      </c>
      <c r="G73" s="152">
        <f>'MM CALC'!D64</f>
        <v>1</v>
      </c>
      <c r="H73" s="153">
        <v>24.04</v>
      </c>
      <c r="I73" s="153">
        <f t="shared" ref="I73" si="55">ROUND(H73+(H73*F73),2)</f>
        <v>29.36</v>
      </c>
      <c r="J73" s="154">
        <f t="shared" ref="J73" si="56">ROUND((G73*I73),2)</f>
        <v>29.36</v>
      </c>
      <c r="K73" s="5"/>
    </row>
    <row r="74" spans="1:11" s="6" customFormat="1" ht="40.5" x14ac:dyDescent="0.2">
      <c r="A74" s="147" t="s">
        <v>434</v>
      </c>
      <c r="B74" s="148" t="s">
        <v>432</v>
      </c>
      <c r="C74" s="148" t="s">
        <v>173</v>
      </c>
      <c r="D74" s="155" t="s">
        <v>433</v>
      </c>
      <c r="E74" s="156" t="s">
        <v>24</v>
      </c>
      <c r="F74" s="151">
        <v>0.22120000000000001</v>
      </c>
      <c r="G74" s="152">
        <f>'MM CALC'!D65</f>
        <v>0.43</v>
      </c>
      <c r="H74" s="153">
        <v>191.02</v>
      </c>
      <c r="I74" s="153">
        <f t="shared" ref="I74" si="57">ROUND(H74+(H74*F74),2)</f>
        <v>233.27</v>
      </c>
      <c r="J74" s="154">
        <f t="shared" ref="J74" si="58">ROUND((G74*I74),2)</f>
        <v>100.31</v>
      </c>
      <c r="K74" s="5"/>
    </row>
    <row r="75" spans="1:11" ht="20.25" x14ac:dyDescent="0.3">
      <c r="A75" s="178"/>
      <c r="B75" s="159"/>
      <c r="C75" s="148"/>
      <c r="D75" s="161" t="s">
        <v>25</v>
      </c>
      <c r="E75" s="162"/>
      <c r="F75" s="163"/>
      <c r="G75" s="164"/>
      <c r="H75" s="165"/>
      <c r="I75" s="165"/>
      <c r="J75" s="166">
        <f>SUM(J59:J74)</f>
        <v>11346.94</v>
      </c>
      <c r="K75" s="5"/>
    </row>
    <row r="76" spans="1:11" ht="20.25" x14ac:dyDescent="0.2">
      <c r="A76" s="167">
        <v>7</v>
      </c>
      <c r="B76" s="168"/>
      <c r="C76" s="169"/>
      <c r="D76" s="170" t="s">
        <v>369</v>
      </c>
      <c r="E76" s="163"/>
      <c r="F76" s="163"/>
      <c r="G76" s="158"/>
      <c r="H76" s="171"/>
      <c r="I76" s="171"/>
      <c r="J76" s="172"/>
      <c r="K76" s="5"/>
    </row>
    <row r="77" spans="1:11" ht="40.5" x14ac:dyDescent="0.2">
      <c r="A77" s="147" t="s">
        <v>81</v>
      </c>
      <c r="B77" s="148" t="s">
        <v>411</v>
      </c>
      <c r="C77" s="148" t="s">
        <v>173</v>
      </c>
      <c r="D77" s="149" t="s">
        <v>468</v>
      </c>
      <c r="E77" s="150" t="s">
        <v>104</v>
      </c>
      <c r="F77" s="151">
        <v>0.22120000000000001</v>
      </c>
      <c r="G77" s="152">
        <f>'MM CALC'!D67</f>
        <v>2</v>
      </c>
      <c r="H77" s="153">
        <v>274.98</v>
      </c>
      <c r="I77" s="153">
        <f t="shared" ref="I77" si="59">ROUND(H77+(H77*F77),2)</f>
        <v>335.81</v>
      </c>
      <c r="J77" s="154">
        <f>ROUND((G77*I77),2)</f>
        <v>671.62</v>
      </c>
      <c r="K77" s="5"/>
    </row>
    <row r="78" spans="1:11" ht="81" x14ac:dyDescent="0.2">
      <c r="A78" s="147" t="s">
        <v>513</v>
      </c>
      <c r="B78" s="148" t="s">
        <v>470</v>
      </c>
      <c r="C78" s="148" t="s">
        <v>23</v>
      </c>
      <c r="D78" s="155" t="s">
        <v>469</v>
      </c>
      <c r="E78" s="150" t="s">
        <v>104</v>
      </c>
      <c r="F78" s="151">
        <v>0.22120000000000001</v>
      </c>
      <c r="G78" s="152">
        <f>'MM CALC'!D68</f>
        <v>1</v>
      </c>
      <c r="H78" s="157">
        <v>1031.78</v>
      </c>
      <c r="I78" s="153">
        <f t="shared" ref="I78" si="60">ROUND(H78+(H78*F78),2)</f>
        <v>1260.01</v>
      </c>
      <c r="J78" s="154">
        <f>ROUND((G78*I78),2)</f>
        <v>1260.01</v>
      </c>
      <c r="K78" s="5"/>
    </row>
    <row r="79" spans="1:11" ht="81" x14ac:dyDescent="0.2">
      <c r="A79" s="147" t="s">
        <v>514</v>
      </c>
      <c r="B79" s="148" t="s">
        <v>472</v>
      </c>
      <c r="C79" s="148" t="s">
        <v>23</v>
      </c>
      <c r="D79" s="155" t="s">
        <v>471</v>
      </c>
      <c r="E79" s="156" t="s">
        <v>67</v>
      </c>
      <c r="F79" s="151">
        <v>0.22120000000000001</v>
      </c>
      <c r="G79" s="152">
        <f>'MM CALC'!D69</f>
        <v>621</v>
      </c>
      <c r="H79" s="157">
        <v>2.99</v>
      </c>
      <c r="I79" s="153">
        <f t="shared" ref="I79:I92" si="61">ROUND(H79+(H79*F79),2)</f>
        <v>3.65</v>
      </c>
      <c r="J79" s="154">
        <f t="shared" ref="J79:J92" si="62">ROUND((G79*I79),2)</f>
        <v>2266.65</v>
      </c>
      <c r="K79" s="5"/>
    </row>
    <row r="80" spans="1:11" ht="81" x14ac:dyDescent="0.2">
      <c r="A80" s="147" t="s">
        <v>515</v>
      </c>
      <c r="B80" s="148" t="s">
        <v>474</v>
      </c>
      <c r="C80" s="148" t="s">
        <v>23</v>
      </c>
      <c r="D80" s="155" t="s">
        <v>473</v>
      </c>
      <c r="E80" s="156" t="s">
        <v>67</v>
      </c>
      <c r="F80" s="151">
        <v>0.22120000000000001</v>
      </c>
      <c r="G80" s="152">
        <f>'MM CALC'!D70</f>
        <v>689</v>
      </c>
      <c r="H80" s="157">
        <v>4.12</v>
      </c>
      <c r="I80" s="153">
        <f t="shared" si="61"/>
        <v>5.03</v>
      </c>
      <c r="J80" s="154">
        <f t="shared" si="62"/>
        <v>3465.67</v>
      </c>
      <c r="K80" s="5"/>
    </row>
    <row r="81" spans="1:11" ht="81" x14ac:dyDescent="0.2">
      <c r="A81" s="147" t="s">
        <v>516</v>
      </c>
      <c r="B81" s="148" t="s">
        <v>476</v>
      </c>
      <c r="C81" s="148" t="s">
        <v>23</v>
      </c>
      <c r="D81" s="155" t="s">
        <v>475</v>
      </c>
      <c r="E81" s="156" t="s">
        <v>67</v>
      </c>
      <c r="F81" s="151">
        <v>0.22120000000000001</v>
      </c>
      <c r="G81" s="152">
        <f>'MM CALC'!D71</f>
        <v>166</v>
      </c>
      <c r="H81" s="157">
        <v>6.11</v>
      </c>
      <c r="I81" s="153">
        <f t="shared" si="61"/>
        <v>7.46</v>
      </c>
      <c r="J81" s="154">
        <f t="shared" si="62"/>
        <v>1238.3599999999999</v>
      </c>
      <c r="K81" s="5"/>
    </row>
    <row r="82" spans="1:11" ht="81" x14ac:dyDescent="0.2">
      <c r="A82" s="147" t="s">
        <v>517</v>
      </c>
      <c r="B82" s="148" t="s">
        <v>478</v>
      </c>
      <c r="C82" s="148" t="s">
        <v>23</v>
      </c>
      <c r="D82" s="155" t="s">
        <v>477</v>
      </c>
      <c r="E82" s="156" t="s">
        <v>67</v>
      </c>
      <c r="F82" s="151">
        <v>0.22120000000000001</v>
      </c>
      <c r="G82" s="152">
        <f>'MM CALC'!D72</f>
        <v>106</v>
      </c>
      <c r="H82" s="157">
        <v>20.59</v>
      </c>
      <c r="I82" s="153">
        <f t="shared" si="61"/>
        <v>25.14</v>
      </c>
      <c r="J82" s="154">
        <f t="shared" si="62"/>
        <v>2664.84</v>
      </c>
      <c r="K82" s="5"/>
    </row>
    <row r="83" spans="1:11" ht="60.75" x14ac:dyDescent="0.2">
      <c r="A83" s="147" t="s">
        <v>518</v>
      </c>
      <c r="B83" s="148" t="s">
        <v>480</v>
      </c>
      <c r="C83" s="148" t="s">
        <v>23</v>
      </c>
      <c r="D83" s="155" t="s">
        <v>479</v>
      </c>
      <c r="E83" s="150" t="s">
        <v>104</v>
      </c>
      <c r="F83" s="151">
        <v>0.22120000000000001</v>
      </c>
      <c r="G83" s="152">
        <f>'MM CALC'!D73</f>
        <v>12</v>
      </c>
      <c r="H83" s="157">
        <v>17.78</v>
      </c>
      <c r="I83" s="153">
        <f t="shared" si="61"/>
        <v>21.71</v>
      </c>
      <c r="J83" s="154">
        <f t="shared" si="62"/>
        <v>260.52</v>
      </c>
      <c r="K83" s="5"/>
    </row>
    <row r="84" spans="1:11" ht="60.75" x14ac:dyDescent="0.2">
      <c r="A84" s="147" t="s">
        <v>519</v>
      </c>
      <c r="B84" s="148" t="s">
        <v>481</v>
      </c>
      <c r="C84" s="148" t="s">
        <v>23</v>
      </c>
      <c r="D84" s="155" t="s">
        <v>484</v>
      </c>
      <c r="E84" s="150" t="s">
        <v>104</v>
      </c>
      <c r="F84" s="151">
        <v>0.22120000000000001</v>
      </c>
      <c r="G84" s="152">
        <f>'MM CALC'!D74</f>
        <v>1</v>
      </c>
      <c r="H84" s="157">
        <v>39.92</v>
      </c>
      <c r="I84" s="153">
        <f t="shared" si="61"/>
        <v>48.75</v>
      </c>
      <c r="J84" s="154">
        <f t="shared" si="62"/>
        <v>48.75</v>
      </c>
      <c r="K84" s="5"/>
    </row>
    <row r="85" spans="1:11" ht="60.75" x14ac:dyDescent="0.2">
      <c r="A85" s="147" t="s">
        <v>520</v>
      </c>
      <c r="B85" s="148" t="s">
        <v>483</v>
      </c>
      <c r="C85" s="148" t="s">
        <v>23</v>
      </c>
      <c r="D85" s="155" t="s">
        <v>482</v>
      </c>
      <c r="E85" s="150" t="s">
        <v>104</v>
      </c>
      <c r="F85" s="151">
        <v>0.22120000000000001</v>
      </c>
      <c r="G85" s="152">
        <f>'MM CALC'!D75</f>
        <v>5</v>
      </c>
      <c r="H85" s="157">
        <v>49.19</v>
      </c>
      <c r="I85" s="153">
        <f t="shared" si="61"/>
        <v>60.07</v>
      </c>
      <c r="J85" s="154">
        <f t="shared" si="62"/>
        <v>300.35000000000002</v>
      </c>
      <c r="K85" s="5"/>
    </row>
    <row r="86" spans="1:11" ht="60.75" x14ac:dyDescent="0.2">
      <c r="A86" s="147" t="s">
        <v>521</v>
      </c>
      <c r="B86" s="148" t="s">
        <v>486</v>
      </c>
      <c r="C86" s="148" t="s">
        <v>23</v>
      </c>
      <c r="D86" s="155" t="s">
        <v>485</v>
      </c>
      <c r="E86" s="150" t="s">
        <v>104</v>
      </c>
      <c r="F86" s="151">
        <v>0.22120000000000001</v>
      </c>
      <c r="G86" s="152">
        <f>'MM CALC'!D76</f>
        <v>1</v>
      </c>
      <c r="H86" s="157">
        <v>82.63</v>
      </c>
      <c r="I86" s="153">
        <f t="shared" si="61"/>
        <v>100.91</v>
      </c>
      <c r="J86" s="154">
        <f t="shared" si="62"/>
        <v>100.91</v>
      </c>
      <c r="K86" s="5"/>
    </row>
    <row r="87" spans="1:11" ht="60.75" x14ac:dyDescent="0.2">
      <c r="A87" s="147" t="s">
        <v>522</v>
      </c>
      <c r="B87" s="148" t="s">
        <v>487</v>
      </c>
      <c r="C87" s="148" t="s">
        <v>23</v>
      </c>
      <c r="D87" s="155" t="s">
        <v>552</v>
      </c>
      <c r="E87" s="150" t="s">
        <v>104</v>
      </c>
      <c r="F87" s="151">
        <v>0.22120000000000001</v>
      </c>
      <c r="G87" s="152">
        <f>'MM CALC'!D77</f>
        <v>4</v>
      </c>
      <c r="H87" s="157">
        <v>51.44</v>
      </c>
      <c r="I87" s="153">
        <f t="shared" si="61"/>
        <v>62.82</v>
      </c>
      <c r="J87" s="154">
        <f t="shared" si="62"/>
        <v>251.28</v>
      </c>
      <c r="K87" s="5"/>
    </row>
    <row r="88" spans="1:11" ht="101.25" x14ac:dyDescent="0.2">
      <c r="A88" s="147" t="s">
        <v>523</v>
      </c>
      <c r="B88" s="148" t="s">
        <v>488</v>
      </c>
      <c r="C88" s="148" t="s">
        <v>23</v>
      </c>
      <c r="D88" s="155" t="s">
        <v>489</v>
      </c>
      <c r="E88" s="150" t="s">
        <v>104</v>
      </c>
      <c r="F88" s="151">
        <v>0.22120000000000001</v>
      </c>
      <c r="G88" s="152">
        <f>'MM CALC'!D78</f>
        <v>1</v>
      </c>
      <c r="H88" s="157">
        <v>2922.72</v>
      </c>
      <c r="I88" s="153">
        <f t="shared" si="61"/>
        <v>3569.23</v>
      </c>
      <c r="J88" s="154">
        <f t="shared" si="62"/>
        <v>3569.23</v>
      </c>
      <c r="K88" s="5"/>
    </row>
    <row r="89" spans="1:11" ht="20.25" x14ac:dyDescent="0.2">
      <c r="A89" s="147" t="s">
        <v>524</v>
      </c>
      <c r="B89" s="148" t="s">
        <v>491</v>
      </c>
      <c r="C89" s="244" t="s">
        <v>490</v>
      </c>
      <c r="D89" s="155" t="s">
        <v>551</v>
      </c>
      <c r="E89" s="150" t="s">
        <v>104</v>
      </c>
      <c r="F89" s="151">
        <v>0.22120000000000001</v>
      </c>
      <c r="G89" s="152">
        <f>'MM CALC'!D79</f>
        <v>20</v>
      </c>
      <c r="H89" s="157">
        <v>140</v>
      </c>
      <c r="I89" s="153">
        <f t="shared" si="61"/>
        <v>170.97</v>
      </c>
      <c r="J89" s="154">
        <f t="shared" si="62"/>
        <v>3419.4</v>
      </c>
      <c r="K89" s="5"/>
    </row>
    <row r="90" spans="1:11" ht="81" x14ac:dyDescent="0.2">
      <c r="A90" s="147" t="s">
        <v>525</v>
      </c>
      <c r="B90" s="148" t="s">
        <v>493</v>
      </c>
      <c r="C90" s="148" t="s">
        <v>23</v>
      </c>
      <c r="D90" s="155" t="s">
        <v>492</v>
      </c>
      <c r="E90" s="150" t="s">
        <v>104</v>
      </c>
      <c r="F90" s="151">
        <v>0.22120000000000001</v>
      </c>
      <c r="G90" s="152">
        <f>'MM CALC'!D80</f>
        <v>4</v>
      </c>
      <c r="H90" s="157">
        <v>36.93</v>
      </c>
      <c r="I90" s="153">
        <f t="shared" si="61"/>
        <v>45.1</v>
      </c>
      <c r="J90" s="154">
        <f t="shared" si="62"/>
        <v>180.4</v>
      </c>
      <c r="K90" s="5"/>
    </row>
    <row r="91" spans="1:11" ht="40.5" x14ac:dyDescent="0.2">
      <c r="A91" s="147" t="s">
        <v>526</v>
      </c>
      <c r="B91" s="148" t="s">
        <v>495</v>
      </c>
      <c r="C91" s="244" t="s">
        <v>173</v>
      </c>
      <c r="D91" s="155" t="s">
        <v>494</v>
      </c>
      <c r="E91" s="150" t="s">
        <v>104</v>
      </c>
      <c r="F91" s="151">
        <v>0.22120000000000001</v>
      </c>
      <c r="G91" s="152">
        <f>'MM CALC'!D81</f>
        <v>4</v>
      </c>
      <c r="H91" s="157">
        <v>57.59</v>
      </c>
      <c r="I91" s="153">
        <f t="shared" si="61"/>
        <v>70.33</v>
      </c>
      <c r="J91" s="154">
        <f t="shared" si="62"/>
        <v>281.32</v>
      </c>
      <c r="K91" s="5"/>
    </row>
    <row r="92" spans="1:11" ht="101.25" x14ac:dyDescent="0.2">
      <c r="A92" s="147" t="s">
        <v>527</v>
      </c>
      <c r="B92" s="148" t="s">
        <v>497</v>
      </c>
      <c r="C92" s="148" t="s">
        <v>23</v>
      </c>
      <c r="D92" s="155" t="s">
        <v>496</v>
      </c>
      <c r="E92" s="150" t="s">
        <v>104</v>
      </c>
      <c r="F92" s="151">
        <v>0.22120000000000001</v>
      </c>
      <c r="G92" s="152">
        <f>'MM CALC'!D82</f>
        <v>3</v>
      </c>
      <c r="H92" s="157">
        <v>42.1</v>
      </c>
      <c r="I92" s="153">
        <f t="shared" si="61"/>
        <v>51.41</v>
      </c>
      <c r="J92" s="154">
        <f t="shared" si="62"/>
        <v>154.22999999999999</v>
      </c>
      <c r="K92" s="5"/>
    </row>
    <row r="93" spans="1:11" ht="101.25" x14ac:dyDescent="0.2">
      <c r="A93" s="147" t="s">
        <v>528</v>
      </c>
      <c r="B93" s="148" t="s">
        <v>499</v>
      </c>
      <c r="C93" s="148" t="s">
        <v>23</v>
      </c>
      <c r="D93" s="155" t="s">
        <v>498</v>
      </c>
      <c r="E93" s="150" t="s">
        <v>104</v>
      </c>
      <c r="F93" s="151">
        <v>0.22120000000000001</v>
      </c>
      <c r="G93" s="152">
        <f>'MM CALC'!D83</f>
        <v>4</v>
      </c>
      <c r="H93" s="157">
        <v>30.69</v>
      </c>
      <c r="I93" s="153">
        <f t="shared" ref="I93:I99" si="63">ROUND(H93+(H93*F93),2)</f>
        <v>37.479999999999997</v>
      </c>
      <c r="J93" s="154">
        <f t="shared" ref="J93:J99" si="64">ROUND((G93*I93),2)</f>
        <v>149.91999999999999</v>
      </c>
      <c r="K93" s="5"/>
    </row>
    <row r="94" spans="1:11" ht="101.25" x14ac:dyDescent="0.2">
      <c r="A94" s="147" t="s">
        <v>529</v>
      </c>
      <c r="B94" s="148" t="s">
        <v>501</v>
      </c>
      <c r="C94" s="148" t="s">
        <v>23</v>
      </c>
      <c r="D94" s="155" t="s">
        <v>500</v>
      </c>
      <c r="E94" s="150" t="s">
        <v>104</v>
      </c>
      <c r="F94" s="151">
        <v>0.22120000000000001</v>
      </c>
      <c r="G94" s="152">
        <f>'MM CALC'!D84</f>
        <v>1</v>
      </c>
      <c r="H94" s="157">
        <v>43.96</v>
      </c>
      <c r="I94" s="153">
        <f t="shared" si="63"/>
        <v>53.68</v>
      </c>
      <c r="J94" s="154">
        <f t="shared" si="64"/>
        <v>53.68</v>
      </c>
      <c r="K94" s="5"/>
    </row>
    <row r="95" spans="1:11" ht="121.5" x14ac:dyDescent="0.2">
      <c r="A95" s="147" t="s">
        <v>530</v>
      </c>
      <c r="B95" s="148" t="s">
        <v>503</v>
      </c>
      <c r="C95" s="148" t="s">
        <v>23</v>
      </c>
      <c r="D95" s="155" t="s">
        <v>502</v>
      </c>
      <c r="E95" s="150" t="s">
        <v>104</v>
      </c>
      <c r="F95" s="151">
        <v>0.22120000000000001</v>
      </c>
      <c r="G95" s="152">
        <f>'MM CALC'!D85</f>
        <v>2</v>
      </c>
      <c r="H95" s="157">
        <v>43.8</v>
      </c>
      <c r="I95" s="153">
        <f t="shared" si="63"/>
        <v>53.49</v>
      </c>
      <c r="J95" s="154">
        <f t="shared" si="64"/>
        <v>106.98</v>
      </c>
      <c r="K95" s="5"/>
    </row>
    <row r="96" spans="1:11" ht="141.75" x14ac:dyDescent="0.2">
      <c r="A96" s="147" t="s">
        <v>531</v>
      </c>
      <c r="B96" s="148" t="s">
        <v>505</v>
      </c>
      <c r="C96" s="148" t="s">
        <v>23</v>
      </c>
      <c r="D96" s="155" t="s">
        <v>504</v>
      </c>
      <c r="E96" s="150" t="s">
        <v>104</v>
      </c>
      <c r="F96" s="151">
        <v>0.22120000000000001</v>
      </c>
      <c r="G96" s="152">
        <f>'MM CALC'!D86</f>
        <v>4</v>
      </c>
      <c r="H96" s="157">
        <v>102.15</v>
      </c>
      <c r="I96" s="153">
        <f t="shared" si="63"/>
        <v>124.75</v>
      </c>
      <c r="J96" s="154">
        <f t="shared" si="64"/>
        <v>499</v>
      </c>
      <c r="K96" s="5"/>
    </row>
    <row r="97" spans="1:11" ht="101.25" x14ac:dyDescent="0.2">
      <c r="A97" s="147" t="s">
        <v>532</v>
      </c>
      <c r="B97" s="148" t="s">
        <v>507</v>
      </c>
      <c r="C97" s="148" t="s">
        <v>23</v>
      </c>
      <c r="D97" s="155" t="s">
        <v>506</v>
      </c>
      <c r="E97" s="150" t="s">
        <v>104</v>
      </c>
      <c r="F97" s="151">
        <v>0.22120000000000001</v>
      </c>
      <c r="G97" s="152">
        <f>'MM CALC'!D87</f>
        <v>29</v>
      </c>
      <c r="H97" s="157">
        <v>32.729999999999997</v>
      </c>
      <c r="I97" s="153">
        <f t="shared" si="63"/>
        <v>39.97</v>
      </c>
      <c r="J97" s="154">
        <f t="shared" si="64"/>
        <v>1159.1300000000001</v>
      </c>
      <c r="K97" s="5"/>
    </row>
    <row r="98" spans="1:11" ht="101.25" x14ac:dyDescent="0.2">
      <c r="A98" s="147" t="s">
        <v>533</v>
      </c>
      <c r="B98" s="148" t="s">
        <v>509</v>
      </c>
      <c r="C98" s="148" t="s">
        <v>23</v>
      </c>
      <c r="D98" s="155" t="s">
        <v>508</v>
      </c>
      <c r="E98" s="150" t="s">
        <v>104</v>
      </c>
      <c r="F98" s="151">
        <v>0.22120000000000001</v>
      </c>
      <c r="G98" s="152">
        <f>'MM CALC'!D88</f>
        <v>14</v>
      </c>
      <c r="H98" s="157">
        <v>30.53</v>
      </c>
      <c r="I98" s="153">
        <f t="shared" si="63"/>
        <v>37.28</v>
      </c>
      <c r="J98" s="154">
        <f t="shared" si="64"/>
        <v>521.91999999999996</v>
      </c>
      <c r="K98" s="5"/>
    </row>
    <row r="99" spans="1:11" ht="101.25" x14ac:dyDescent="0.2">
      <c r="A99" s="147" t="s">
        <v>534</v>
      </c>
      <c r="B99" s="148" t="s">
        <v>510</v>
      </c>
      <c r="C99" s="148" t="s">
        <v>23</v>
      </c>
      <c r="D99" s="155" t="s">
        <v>553</v>
      </c>
      <c r="E99" s="150" t="s">
        <v>104</v>
      </c>
      <c r="F99" s="151">
        <v>0.22120000000000001</v>
      </c>
      <c r="G99" s="152">
        <f>'MM CALC'!D89</f>
        <v>2</v>
      </c>
      <c r="H99" s="157">
        <v>17.41</v>
      </c>
      <c r="I99" s="153">
        <f t="shared" si="63"/>
        <v>21.26</v>
      </c>
      <c r="J99" s="154">
        <f t="shared" si="64"/>
        <v>42.52</v>
      </c>
      <c r="K99" s="5"/>
    </row>
    <row r="100" spans="1:11" ht="81" x14ac:dyDescent="0.2">
      <c r="A100" s="147" t="s">
        <v>535</v>
      </c>
      <c r="B100" s="148" t="s">
        <v>512</v>
      </c>
      <c r="C100" s="148" t="s">
        <v>23</v>
      </c>
      <c r="D100" s="155" t="s">
        <v>511</v>
      </c>
      <c r="E100" s="150" t="s">
        <v>104</v>
      </c>
      <c r="F100" s="151">
        <v>0.22120000000000001</v>
      </c>
      <c r="G100" s="152">
        <f>'MM CALC'!D90</f>
        <v>3</v>
      </c>
      <c r="H100" s="157">
        <v>271.36</v>
      </c>
      <c r="I100" s="153">
        <f t="shared" ref="I100:I105" si="65">ROUND(H100+(H100*F100),2)</f>
        <v>331.38</v>
      </c>
      <c r="J100" s="154">
        <f t="shared" ref="J100:J105" si="66">ROUND((G100*I100),2)</f>
        <v>994.14</v>
      </c>
      <c r="K100" s="5"/>
    </row>
    <row r="101" spans="1:11" ht="81" x14ac:dyDescent="0.2">
      <c r="A101" s="147" t="s">
        <v>546</v>
      </c>
      <c r="B101" s="148" t="s">
        <v>537</v>
      </c>
      <c r="C101" s="148" t="s">
        <v>23</v>
      </c>
      <c r="D101" s="155" t="s">
        <v>536</v>
      </c>
      <c r="E101" s="156" t="s">
        <v>271</v>
      </c>
      <c r="F101" s="151">
        <v>0.22120000000000001</v>
      </c>
      <c r="G101" s="152">
        <f>'MM CALC'!D91</f>
        <v>38</v>
      </c>
      <c r="H101" s="157">
        <v>86.8</v>
      </c>
      <c r="I101" s="153">
        <f t="shared" si="65"/>
        <v>106</v>
      </c>
      <c r="J101" s="154">
        <f t="shared" si="66"/>
        <v>4028</v>
      </c>
      <c r="K101" s="5"/>
    </row>
    <row r="102" spans="1:11" ht="60.75" x14ac:dyDescent="0.2">
      <c r="A102" s="147" t="s">
        <v>547</v>
      </c>
      <c r="B102" s="148" t="s">
        <v>539</v>
      </c>
      <c r="C102" s="148" t="s">
        <v>23</v>
      </c>
      <c r="D102" s="155" t="s">
        <v>538</v>
      </c>
      <c r="E102" s="156" t="s">
        <v>271</v>
      </c>
      <c r="F102" s="151">
        <v>0.22120000000000001</v>
      </c>
      <c r="G102" s="152">
        <f>'MM CALC'!D92</f>
        <v>18</v>
      </c>
      <c r="H102" s="157">
        <v>29.94</v>
      </c>
      <c r="I102" s="153">
        <f t="shared" si="65"/>
        <v>36.56</v>
      </c>
      <c r="J102" s="154">
        <f t="shared" si="66"/>
        <v>658.08</v>
      </c>
      <c r="K102" s="5"/>
    </row>
    <row r="103" spans="1:11" ht="60.75" x14ac:dyDescent="0.2">
      <c r="A103" s="147" t="s">
        <v>548</v>
      </c>
      <c r="B103" s="148" t="s">
        <v>541</v>
      </c>
      <c r="C103" s="148" t="s">
        <v>23</v>
      </c>
      <c r="D103" s="155" t="s">
        <v>540</v>
      </c>
      <c r="E103" s="156" t="s">
        <v>271</v>
      </c>
      <c r="F103" s="151">
        <v>0.22120000000000001</v>
      </c>
      <c r="G103" s="152">
        <f>'MM CALC'!D93</f>
        <v>64</v>
      </c>
      <c r="H103" s="157">
        <v>27.76</v>
      </c>
      <c r="I103" s="153">
        <f t="shared" si="65"/>
        <v>33.9</v>
      </c>
      <c r="J103" s="154">
        <f t="shared" si="66"/>
        <v>2169.6</v>
      </c>
      <c r="K103" s="5"/>
    </row>
    <row r="104" spans="1:11" ht="60.75" x14ac:dyDescent="0.2">
      <c r="A104" s="147" t="s">
        <v>549</v>
      </c>
      <c r="B104" s="148" t="s">
        <v>543</v>
      </c>
      <c r="C104" s="148" t="s">
        <v>23</v>
      </c>
      <c r="D104" s="155" t="s">
        <v>542</v>
      </c>
      <c r="E104" s="156" t="s">
        <v>271</v>
      </c>
      <c r="F104" s="151">
        <v>0.22120000000000001</v>
      </c>
      <c r="G104" s="152">
        <f>'MM CALC'!D94</f>
        <v>40</v>
      </c>
      <c r="H104" s="157">
        <v>8.66</v>
      </c>
      <c r="I104" s="153">
        <f t="shared" si="65"/>
        <v>10.58</v>
      </c>
      <c r="J104" s="154">
        <f t="shared" si="66"/>
        <v>423.2</v>
      </c>
      <c r="K104" s="5"/>
    </row>
    <row r="105" spans="1:11" ht="40.5" x14ac:dyDescent="0.2">
      <c r="A105" s="147" t="s">
        <v>550</v>
      </c>
      <c r="B105" s="148" t="s">
        <v>545</v>
      </c>
      <c r="C105" s="148" t="s">
        <v>23</v>
      </c>
      <c r="D105" s="155" t="s">
        <v>544</v>
      </c>
      <c r="E105" s="156" t="s">
        <v>271</v>
      </c>
      <c r="F105" s="151">
        <v>0.22120000000000001</v>
      </c>
      <c r="G105" s="152">
        <f>'MM CALC'!D95</f>
        <v>120</v>
      </c>
      <c r="H105" s="157">
        <v>20.54</v>
      </c>
      <c r="I105" s="153">
        <f t="shared" si="65"/>
        <v>25.08</v>
      </c>
      <c r="J105" s="154">
        <f t="shared" si="66"/>
        <v>3009.6</v>
      </c>
      <c r="K105" s="5"/>
    </row>
    <row r="106" spans="1:11" ht="20.25" x14ac:dyDescent="0.2">
      <c r="A106" s="147"/>
      <c r="B106" s="159"/>
      <c r="C106" s="160"/>
      <c r="D106" s="161" t="s">
        <v>25</v>
      </c>
      <c r="E106" s="162"/>
      <c r="F106" s="163"/>
      <c r="G106" s="152"/>
      <c r="H106" s="165"/>
      <c r="I106" s="165"/>
      <c r="J106" s="166">
        <f>SUM(J77:J105)</f>
        <v>33949.310000000005</v>
      </c>
      <c r="K106" s="5"/>
    </row>
    <row r="107" spans="1:11" s="6" customFormat="1" ht="20.25" x14ac:dyDescent="0.2">
      <c r="A107" s="167">
        <v>8</v>
      </c>
      <c r="B107" s="168"/>
      <c r="C107" s="169"/>
      <c r="D107" s="170" t="s">
        <v>220</v>
      </c>
      <c r="E107" s="163"/>
      <c r="F107" s="163"/>
      <c r="G107" s="158"/>
      <c r="H107" s="171"/>
      <c r="I107" s="171"/>
      <c r="J107" s="172"/>
      <c r="K107" s="5"/>
    </row>
    <row r="108" spans="1:11" ht="60.75" x14ac:dyDescent="0.2">
      <c r="A108" s="147" t="s">
        <v>97</v>
      </c>
      <c r="B108" s="148" t="s">
        <v>222</v>
      </c>
      <c r="C108" s="148" t="s">
        <v>23</v>
      </c>
      <c r="D108" s="149" t="s">
        <v>221</v>
      </c>
      <c r="E108" s="150" t="s">
        <v>24</v>
      </c>
      <c r="F108" s="151">
        <v>0.22120000000000001</v>
      </c>
      <c r="G108" s="152">
        <f>'MM CALC'!D97</f>
        <v>632.9</v>
      </c>
      <c r="H108" s="153">
        <v>74.989999999999995</v>
      </c>
      <c r="I108" s="153">
        <f t="shared" ref="I108" si="67">ROUND(H108+(H108*F108),2)</f>
        <v>91.58</v>
      </c>
      <c r="J108" s="154">
        <f t="shared" ref="J108" si="68">ROUND((G108*I108),2)</f>
        <v>57960.98</v>
      </c>
      <c r="K108" s="5"/>
    </row>
    <row r="109" spans="1:11" ht="101.25" x14ac:dyDescent="0.2">
      <c r="A109" s="147" t="s">
        <v>121</v>
      </c>
      <c r="B109" s="148" t="s">
        <v>224</v>
      </c>
      <c r="C109" s="148" t="s">
        <v>23</v>
      </c>
      <c r="D109" s="149" t="s">
        <v>223</v>
      </c>
      <c r="E109" s="150" t="s">
        <v>24</v>
      </c>
      <c r="F109" s="151">
        <v>0.22120000000000001</v>
      </c>
      <c r="G109" s="152">
        <f>'MM CALC'!D98</f>
        <v>140.13999999999999</v>
      </c>
      <c r="H109" s="153">
        <v>227.04</v>
      </c>
      <c r="I109" s="153">
        <f t="shared" ref="I109" si="69">ROUND(H109+(H109*F109),2)</f>
        <v>277.26</v>
      </c>
      <c r="J109" s="154">
        <f t="shared" ref="J109" si="70">ROUND((G109*I109),2)</f>
        <v>38855.22</v>
      </c>
      <c r="K109" s="5"/>
    </row>
    <row r="110" spans="1:11" ht="101.25" x14ac:dyDescent="0.2">
      <c r="A110" s="147" t="s">
        <v>122</v>
      </c>
      <c r="B110" s="148" t="s">
        <v>304</v>
      </c>
      <c r="C110" s="148" t="s">
        <v>23</v>
      </c>
      <c r="D110" s="149" t="s">
        <v>302</v>
      </c>
      <c r="E110" s="150" t="s">
        <v>75</v>
      </c>
      <c r="F110" s="151">
        <v>0.22120000000000001</v>
      </c>
      <c r="G110" s="152">
        <f>'MM CALC'!D99</f>
        <v>0.06</v>
      </c>
      <c r="H110" s="153">
        <v>3550.36</v>
      </c>
      <c r="I110" s="153">
        <f t="shared" ref="I110:I111" si="71">ROUND(H110+(H110*F110),2)</f>
        <v>4335.7</v>
      </c>
      <c r="J110" s="154">
        <f t="shared" ref="J110:J111" si="72">ROUND((G110*I110),2)</f>
        <v>260.14</v>
      </c>
      <c r="K110" s="5"/>
    </row>
    <row r="111" spans="1:11" ht="101.25" x14ac:dyDescent="0.2">
      <c r="A111" s="147" t="s">
        <v>123</v>
      </c>
      <c r="B111" s="148" t="s">
        <v>305</v>
      </c>
      <c r="C111" s="148" t="s">
        <v>23</v>
      </c>
      <c r="D111" s="149" t="s">
        <v>303</v>
      </c>
      <c r="E111" s="150" t="s">
        <v>75</v>
      </c>
      <c r="F111" s="151">
        <v>0.22120000000000001</v>
      </c>
      <c r="G111" s="152">
        <f>'MM CALC'!D100</f>
        <v>0.15</v>
      </c>
      <c r="H111" s="153">
        <v>3306.57</v>
      </c>
      <c r="I111" s="153">
        <f t="shared" si="71"/>
        <v>4037.98</v>
      </c>
      <c r="J111" s="154">
        <f t="shared" si="72"/>
        <v>605.70000000000005</v>
      </c>
      <c r="K111" s="5"/>
    </row>
    <row r="112" spans="1:11" ht="81" x14ac:dyDescent="0.2">
      <c r="A112" s="147" t="s">
        <v>561</v>
      </c>
      <c r="B112" s="179" t="s">
        <v>138</v>
      </c>
      <c r="C112" s="148" t="s">
        <v>23</v>
      </c>
      <c r="D112" s="180" t="s">
        <v>137</v>
      </c>
      <c r="E112" s="150" t="s">
        <v>24</v>
      </c>
      <c r="F112" s="151">
        <v>0.22120000000000001</v>
      </c>
      <c r="G112" s="152">
        <f>'MM CALC'!D101</f>
        <v>305.01</v>
      </c>
      <c r="H112" s="157">
        <v>37.42</v>
      </c>
      <c r="I112" s="153">
        <f>ROUND(H112+(H112*F112),2)</f>
        <v>45.7</v>
      </c>
      <c r="J112" s="154">
        <f>ROUND((G112*I112),2)</f>
        <v>13938.96</v>
      </c>
      <c r="K112" s="5"/>
    </row>
    <row r="113" spans="1:11" ht="20.25" x14ac:dyDescent="0.2">
      <c r="A113" s="147"/>
      <c r="B113" s="159"/>
      <c r="C113" s="160"/>
      <c r="D113" s="161" t="s">
        <v>25</v>
      </c>
      <c r="E113" s="162"/>
      <c r="F113" s="163"/>
      <c r="G113" s="152"/>
      <c r="H113" s="165"/>
      <c r="I113" s="165"/>
      <c r="J113" s="166">
        <f>SUM(J108:J112)</f>
        <v>111621</v>
      </c>
      <c r="K113" s="5"/>
    </row>
    <row r="114" spans="1:11" s="6" customFormat="1" ht="20.25" x14ac:dyDescent="0.2">
      <c r="A114" s="167">
        <v>9</v>
      </c>
      <c r="B114" s="168"/>
      <c r="C114" s="169"/>
      <c r="D114" s="170" t="s">
        <v>383</v>
      </c>
      <c r="E114" s="163"/>
      <c r="F114" s="163"/>
      <c r="G114" s="152"/>
      <c r="H114" s="171"/>
      <c r="I114" s="171"/>
      <c r="J114" s="172"/>
      <c r="K114" s="5"/>
    </row>
    <row r="115" spans="1:11" s="6" customFormat="1" ht="101.25" x14ac:dyDescent="0.2">
      <c r="A115" s="147" t="s">
        <v>142</v>
      </c>
      <c r="B115" s="179" t="s">
        <v>215</v>
      </c>
      <c r="C115" s="148" t="s">
        <v>23</v>
      </c>
      <c r="D115" s="180" t="s">
        <v>214</v>
      </c>
      <c r="E115" s="150" t="s">
        <v>24</v>
      </c>
      <c r="F115" s="151">
        <v>0.22120000000000001</v>
      </c>
      <c r="G115" s="152">
        <f>'MM CALC'!D103</f>
        <v>1121.8399999999999</v>
      </c>
      <c r="H115" s="157">
        <v>9.61</v>
      </c>
      <c r="I115" s="153">
        <f t="shared" ref="I115" si="73">ROUND(H115+(H115*F115),2)</f>
        <v>11.74</v>
      </c>
      <c r="J115" s="154">
        <f t="shared" ref="J115" si="74">ROUND((G115*I115),2)</f>
        <v>13170.4</v>
      </c>
      <c r="K115" s="5"/>
    </row>
    <row r="116" spans="1:11" s="6" customFormat="1" ht="101.25" x14ac:dyDescent="0.2">
      <c r="A116" s="147" t="s">
        <v>143</v>
      </c>
      <c r="B116" s="179" t="s">
        <v>219</v>
      </c>
      <c r="C116" s="148" t="s">
        <v>23</v>
      </c>
      <c r="D116" s="180" t="s">
        <v>218</v>
      </c>
      <c r="E116" s="150" t="s">
        <v>24</v>
      </c>
      <c r="F116" s="151">
        <v>0.22120000000000001</v>
      </c>
      <c r="G116" s="152">
        <f>'MM CALC'!D104</f>
        <v>1044.26</v>
      </c>
      <c r="H116" s="157">
        <v>33.28</v>
      </c>
      <c r="I116" s="153">
        <f t="shared" ref="I116" si="75">ROUND(H116+(H116*F116),2)</f>
        <v>40.64</v>
      </c>
      <c r="J116" s="154">
        <f t="shared" ref="J116" si="76">ROUND((G116*I116),2)</f>
        <v>42438.73</v>
      </c>
      <c r="K116" s="5"/>
    </row>
    <row r="117" spans="1:11" s="6" customFormat="1" ht="81" x14ac:dyDescent="0.2">
      <c r="A117" s="147" t="s">
        <v>144</v>
      </c>
      <c r="B117" s="179" t="s">
        <v>217</v>
      </c>
      <c r="C117" s="148" t="s">
        <v>23</v>
      </c>
      <c r="D117" s="180" t="s">
        <v>216</v>
      </c>
      <c r="E117" s="150" t="s">
        <v>24</v>
      </c>
      <c r="F117" s="151">
        <v>0.22120000000000001</v>
      </c>
      <c r="G117" s="152">
        <f>'MM CALC'!D105</f>
        <v>77.58</v>
      </c>
      <c r="H117" s="157">
        <v>34.799999999999997</v>
      </c>
      <c r="I117" s="153">
        <f t="shared" ref="I117:I119" si="77">ROUND(H117+(H117*F117),2)</f>
        <v>42.5</v>
      </c>
      <c r="J117" s="154">
        <f t="shared" ref="J117:J119" si="78">ROUND((G117*I117),2)</f>
        <v>3297.15</v>
      </c>
      <c r="K117" s="5"/>
    </row>
    <row r="118" spans="1:11" s="6" customFormat="1" ht="81" x14ac:dyDescent="0.2">
      <c r="A118" s="147" t="s">
        <v>145</v>
      </c>
      <c r="B118" s="148" t="s">
        <v>385</v>
      </c>
      <c r="C118" s="148" t="s">
        <v>23</v>
      </c>
      <c r="D118" s="149" t="s">
        <v>384</v>
      </c>
      <c r="E118" s="150" t="s">
        <v>24</v>
      </c>
      <c r="F118" s="151">
        <v>0.22120000000000001</v>
      </c>
      <c r="G118" s="152">
        <f>'MM CALC'!D106</f>
        <v>20.96</v>
      </c>
      <c r="H118" s="153">
        <v>58.19</v>
      </c>
      <c r="I118" s="153">
        <f t="shared" si="77"/>
        <v>71.06</v>
      </c>
      <c r="J118" s="154">
        <f t="shared" si="78"/>
        <v>1489.42</v>
      </c>
      <c r="K118" s="5"/>
    </row>
    <row r="119" spans="1:11" s="6" customFormat="1" ht="60.75" x14ac:dyDescent="0.2">
      <c r="A119" s="147" t="s">
        <v>146</v>
      </c>
      <c r="B119" s="148" t="s">
        <v>387</v>
      </c>
      <c r="C119" s="148" t="s">
        <v>23</v>
      </c>
      <c r="D119" s="149" t="s">
        <v>386</v>
      </c>
      <c r="E119" s="150" t="s">
        <v>67</v>
      </c>
      <c r="F119" s="151">
        <v>0.22120000000000001</v>
      </c>
      <c r="G119" s="152">
        <f>'MM CALC'!D107</f>
        <v>31.01</v>
      </c>
      <c r="H119" s="153">
        <v>15.72</v>
      </c>
      <c r="I119" s="153">
        <f t="shared" si="77"/>
        <v>19.2</v>
      </c>
      <c r="J119" s="154">
        <f t="shared" si="78"/>
        <v>595.39</v>
      </c>
      <c r="K119" s="5"/>
    </row>
    <row r="120" spans="1:11" ht="20.25" x14ac:dyDescent="0.2">
      <c r="A120" s="147"/>
      <c r="B120" s="159"/>
      <c r="C120" s="160"/>
      <c r="D120" s="161" t="s">
        <v>25</v>
      </c>
      <c r="E120" s="162"/>
      <c r="F120" s="163"/>
      <c r="G120" s="164"/>
      <c r="H120" s="165"/>
      <c r="I120" s="165"/>
      <c r="J120" s="166">
        <f>SUM(J115:J119)</f>
        <v>60991.090000000004</v>
      </c>
      <c r="K120" s="5"/>
    </row>
    <row r="121" spans="1:11" ht="20.25" x14ac:dyDescent="0.2">
      <c r="A121" s="167">
        <v>10</v>
      </c>
      <c r="B121" s="168"/>
      <c r="C121" s="169"/>
      <c r="D121" s="170" t="s">
        <v>135</v>
      </c>
      <c r="E121" s="163"/>
      <c r="F121" s="163"/>
      <c r="G121" s="152"/>
      <c r="H121" s="171"/>
      <c r="I121" s="171"/>
      <c r="J121" s="172"/>
      <c r="K121" s="5"/>
    </row>
    <row r="122" spans="1:11" ht="101.25" x14ac:dyDescent="0.2">
      <c r="A122" s="147" t="s">
        <v>148</v>
      </c>
      <c r="B122" s="179" t="s">
        <v>243</v>
      </c>
      <c r="C122" s="148" t="s">
        <v>23</v>
      </c>
      <c r="D122" s="180" t="s">
        <v>242</v>
      </c>
      <c r="E122" s="150" t="s">
        <v>24</v>
      </c>
      <c r="F122" s="151">
        <v>0.22120000000000001</v>
      </c>
      <c r="G122" s="152">
        <f>'MM CALC'!D109</f>
        <v>106.88</v>
      </c>
      <c r="H122" s="157">
        <v>68.75</v>
      </c>
      <c r="I122" s="153">
        <f t="shared" ref="I122" si="79">ROUND(H122+(H122*F122),2)</f>
        <v>83.96</v>
      </c>
      <c r="J122" s="154">
        <f t="shared" ref="J122" si="80">ROUND((G122*I122),2)</f>
        <v>8973.64</v>
      </c>
      <c r="K122" s="5"/>
    </row>
    <row r="123" spans="1:11" ht="121.5" x14ac:dyDescent="0.2">
      <c r="A123" s="147" t="s">
        <v>149</v>
      </c>
      <c r="B123" s="179" t="s">
        <v>241</v>
      </c>
      <c r="C123" s="148" t="s">
        <v>23</v>
      </c>
      <c r="D123" s="180" t="s">
        <v>240</v>
      </c>
      <c r="E123" s="150" t="s">
        <v>24</v>
      </c>
      <c r="F123" s="151">
        <v>0.22120000000000001</v>
      </c>
      <c r="G123" s="152">
        <f>'MM CALC'!D110</f>
        <v>345.18</v>
      </c>
      <c r="H123" s="157">
        <v>93.77</v>
      </c>
      <c r="I123" s="153">
        <f t="shared" ref="I123:I126" si="81">ROUND(H123+(H123*F123),2)</f>
        <v>114.51</v>
      </c>
      <c r="J123" s="154">
        <f t="shared" ref="J123:J125" si="82">ROUND((G123*I123),2)</f>
        <v>39526.559999999998</v>
      </c>
      <c r="K123" s="5"/>
    </row>
    <row r="124" spans="1:11" ht="81" x14ac:dyDescent="0.2">
      <c r="A124" s="147" t="s">
        <v>150</v>
      </c>
      <c r="B124" s="179" t="s">
        <v>136</v>
      </c>
      <c r="C124" s="148" t="s">
        <v>23</v>
      </c>
      <c r="D124" s="180" t="s">
        <v>556</v>
      </c>
      <c r="E124" s="150" t="s">
        <v>24</v>
      </c>
      <c r="F124" s="151">
        <v>0.22120000000000001</v>
      </c>
      <c r="G124" s="152">
        <f>'MM CALC'!D111</f>
        <v>322.20999999999998</v>
      </c>
      <c r="H124" s="157">
        <v>186.03</v>
      </c>
      <c r="I124" s="153">
        <f t="shared" si="81"/>
        <v>227.18</v>
      </c>
      <c r="J124" s="154">
        <f t="shared" si="82"/>
        <v>73199.67</v>
      </c>
      <c r="K124" s="5"/>
    </row>
    <row r="125" spans="1:11" ht="121.5" x14ac:dyDescent="0.2">
      <c r="A125" s="147" t="s">
        <v>151</v>
      </c>
      <c r="B125" s="179" t="s">
        <v>140</v>
      </c>
      <c r="C125" s="148" t="s">
        <v>23</v>
      </c>
      <c r="D125" s="173" t="s">
        <v>139</v>
      </c>
      <c r="E125" s="150" t="s">
        <v>24</v>
      </c>
      <c r="F125" s="151">
        <v>0.22120000000000001</v>
      </c>
      <c r="G125" s="152">
        <f>'MM CALC'!D112</f>
        <v>77.58</v>
      </c>
      <c r="H125" s="153">
        <v>72.930000000000007</v>
      </c>
      <c r="I125" s="153">
        <f t="shared" si="81"/>
        <v>89.06</v>
      </c>
      <c r="J125" s="154">
        <f t="shared" si="82"/>
        <v>6909.27</v>
      </c>
      <c r="K125" s="5"/>
    </row>
    <row r="126" spans="1:11" ht="81" x14ac:dyDescent="0.2">
      <c r="A126" s="147" t="s">
        <v>152</v>
      </c>
      <c r="B126" s="179" t="s">
        <v>141</v>
      </c>
      <c r="C126" s="148" t="s">
        <v>23</v>
      </c>
      <c r="D126" s="173" t="s">
        <v>555</v>
      </c>
      <c r="E126" s="150" t="s">
        <v>24</v>
      </c>
      <c r="F126" s="151">
        <v>0.22120000000000001</v>
      </c>
      <c r="G126" s="152">
        <f>'MM CALC'!D113</f>
        <v>0.12</v>
      </c>
      <c r="H126" s="157">
        <v>307.83</v>
      </c>
      <c r="I126" s="153">
        <f t="shared" si="81"/>
        <v>375.92</v>
      </c>
      <c r="J126" s="154">
        <f t="shared" ref="J126" si="83">I126*G126</f>
        <v>45.110399999999998</v>
      </c>
      <c r="K126" s="5"/>
    </row>
    <row r="127" spans="1:11" ht="20.25" x14ac:dyDescent="0.2">
      <c r="A127" s="147"/>
      <c r="B127" s="159"/>
      <c r="C127" s="160"/>
      <c r="D127" s="161" t="s">
        <v>25</v>
      </c>
      <c r="E127" s="162"/>
      <c r="F127" s="163"/>
      <c r="G127" s="164"/>
      <c r="H127" s="165"/>
      <c r="I127" s="165"/>
      <c r="J127" s="166">
        <f>SUM(J122:J126)</f>
        <v>128654.2504</v>
      </c>
      <c r="K127" s="5"/>
    </row>
    <row r="128" spans="1:11" ht="20.25" x14ac:dyDescent="0.2">
      <c r="A128" s="167">
        <v>11</v>
      </c>
      <c r="B128" s="168"/>
      <c r="C128" s="169"/>
      <c r="D128" s="170" t="s">
        <v>147</v>
      </c>
      <c r="E128" s="163"/>
      <c r="F128" s="163"/>
      <c r="G128" s="152"/>
      <c r="H128" s="171"/>
      <c r="I128" s="171"/>
      <c r="J128" s="172"/>
      <c r="K128" s="5"/>
    </row>
    <row r="129" spans="1:11" ht="121.5" x14ac:dyDescent="0.2">
      <c r="A129" s="147" t="s">
        <v>178</v>
      </c>
      <c r="B129" s="179" t="s">
        <v>154</v>
      </c>
      <c r="C129" s="148" t="s">
        <v>23</v>
      </c>
      <c r="D129" s="180" t="s">
        <v>153</v>
      </c>
      <c r="E129" s="176" t="s">
        <v>104</v>
      </c>
      <c r="F129" s="151">
        <v>0.22120000000000001</v>
      </c>
      <c r="G129" s="152">
        <f>'MM CALC'!D115</f>
        <v>2</v>
      </c>
      <c r="H129" s="157">
        <v>1042.49</v>
      </c>
      <c r="I129" s="153">
        <f t="shared" ref="I129:I134" si="84">ROUND(H129+(H129*F129),2)</f>
        <v>1273.0899999999999</v>
      </c>
      <c r="J129" s="154">
        <f t="shared" ref="J129:J131" si="85">ROUND((G129*I129),2)</f>
        <v>2546.1799999999998</v>
      </c>
      <c r="K129" s="5"/>
    </row>
    <row r="130" spans="1:11" ht="60.75" x14ac:dyDescent="0.2">
      <c r="A130" s="147" t="s">
        <v>179</v>
      </c>
      <c r="B130" s="179" t="s">
        <v>156</v>
      </c>
      <c r="C130" s="148" t="s">
        <v>23</v>
      </c>
      <c r="D130" s="180" t="s">
        <v>155</v>
      </c>
      <c r="E130" s="176" t="s">
        <v>104</v>
      </c>
      <c r="F130" s="151">
        <v>0.22120000000000001</v>
      </c>
      <c r="G130" s="152">
        <f>'MM CALC'!D116</f>
        <v>2</v>
      </c>
      <c r="H130" s="157">
        <v>39.03</v>
      </c>
      <c r="I130" s="153">
        <f t="shared" si="84"/>
        <v>47.66</v>
      </c>
      <c r="J130" s="154">
        <f t="shared" si="85"/>
        <v>95.32</v>
      </c>
      <c r="K130" s="5"/>
    </row>
    <row r="131" spans="1:11" ht="121.5" x14ac:dyDescent="0.2">
      <c r="A131" s="147" t="s">
        <v>180</v>
      </c>
      <c r="B131" s="179" t="s">
        <v>158</v>
      </c>
      <c r="C131" s="148" t="s">
        <v>23</v>
      </c>
      <c r="D131" s="180" t="s">
        <v>157</v>
      </c>
      <c r="E131" s="150" t="s">
        <v>24</v>
      </c>
      <c r="F131" s="151">
        <v>0.22120000000000001</v>
      </c>
      <c r="G131" s="152">
        <f>'MM CALC'!D117</f>
        <v>1.43</v>
      </c>
      <c r="H131" s="157">
        <v>434.02</v>
      </c>
      <c r="I131" s="153">
        <f t="shared" si="84"/>
        <v>530.03</v>
      </c>
      <c r="J131" s="154">
        <f t="shared" si="85"/>
        <v>757.94</v>
      </c>
      <c r="K131" s="5"/>
    </row>
    <row r="132" spans="1:11" ht="81" x14ac:dyDescent="0.2">
      <c r="A132" s="147" t="s">
        <v>181</v>
      </c>
      <c r="B132" s="179" t="s">
        <v>162</v>
      </c>
      <c r="C132" s="148" t="s">
        <v>23</v>
      </c>
      <c r="D132" s="173" t="s">
        <v>161</v>
      </c>
      <c r="E132" s="176" t="s">
        <v>67</v>
      </c>
      <c r="F132" s="151">
        <v>0.22120000000000001</v>
      </c>
      <c r="G132" s="152">
        <f>'MM CALC'!D118</f>
        <v>4.5</v>
      </c>
      <c r="H132" s="157">
        <v>139.97999999999999</v>
      </c>
      <c r="I132" s="153">
        <f t="shared" si="84"/>
        <v>170.94</v>
      </c>
      <c r="J132" s="154">
        <f t="shared" ref="J132:J133" si="86">I132*G132</f>
        <v>769.23</v>
      </c>
    </row>
    <row r="133" spans="1:11" ht="81" x14ac:dyDescent="0.2">
      <c r="A133" s="147" t="s">
        <v>182</v>
      </c>
      <c r="B133" s="179" t="s">
        <v>164</v>
      </c>
      <c r="C133" s="148" t="s">
        <v>23</v>
      </c>
      <c r="D133" s="173" t="s">
        <v>163</v>
      </c>
      <c r="E133" s="176" t="s">
        <v>67</v>
      </c>
      <c r="F133" s="151">
        <v>0.22120000000000001</v>
      </c>
      <c r="G133" s="152">
        <f>'MM CALC'!D119</f>
        <v>3.3</v>
      </c>
      <c r="H133" s="157">
        <v>55.57</v>
      </c>
      <c r="I133" s="153">
        <f t="shared" si="84"/>
        <v>67.86</v>
      </c>
      <c r="J133" s="154">
        <f t="shared" si="86"/>
        <v>223.93799999999999</v>
      </c>
    </row>
    <row r="134" spans="1:11" ht="60.75" x14ac:dyDescent="0.2">
      <c r="A134" s="147" t="s">
        <v>195</v>
      </c>
      <c r="B134" s="179" t="s">
        <v>160</v>
      </c>
      <c r="C134" s="148" t="s">
        <v>23</v>
      </c>
      <c r="D134" s="173" t="s">
        <v>159</v>
      </c>
      <c r="E134" s="176" t="s">
        <v>104</v>
      </c>
      <c r="F134" s="151">
        <v>0.22120000000000001</v>
      </c>
      <c r="G134" s="152">
        <f>'MM CALC'!D120</f>
        <v>3</v>
      </c>
      <c r="H134" s="157">
        <v>120.1</v>
      </c>
      <c r="I134" s="153">
        <f t="shared" si="84"/>
        <v>146.66999999999999</v>
      </c>
      <c r="J134" s="154">
        <f t="shared" ref="J134" si="87">I134*G134</f>
        <v>440.01</v>
      </c>
    </row>
    <row r="135" spans="1:11" ht="81" x14ac:dyDescent="0.2">
      <c r="A135" s="147" t="s">
        <v>196</v>
      </c>
      <c r="B135" s="179" t="s">
        <v>166</v>
      </c>
      <c r="C135" s="148" t="s">
        <v>23</v>
      </c>
      <c r="D135" s="173" t="s">
        <v>165</v>
      </c>
      <c r="E135" s="176" t="s">
        <v>104</v>
      </c>
      <c r="F135" s="151">
        <v>0.22120000000000001</v>
      </c>
      <c r="G135" s="152">
        <f>'MM CALC'!D121</f>
        <v>2</v>
      </c>
      <c r="H135" s="157">
        <v>445.35</v>
      </c>
      <c r="I135" s="153">
        <f t="shared" ref="I135:I139" si="88">ROUND(H135+(H135*F135),2)</f>
        <v>543.86</v>
      </c>
      <c r="J135" s="154">
        <f t="shared" ref="J135:J139" si="89">I135*G135</f>
        <v>1087.72</v>
      </c>
      <c r="K135" s="5"/>
    </row>
    <row r="136" spans="1:11" ht="121.5" x14ac:dyDescent="0.2">
      <c r="A136" s="147" t="s">
        <v>197</v>
      </c>
      <c r="B136" s="179" t="s">
        <v>168</v>
      </c>
      <c r="C136" s="148" t="s">
        <v>23</v>
      </c>
      <c r="D136" s="173" t="s">
        <v>167</v>
      </c>
      <c r="E136" s="176" t="s">
        <v>104</v>
      </c>
      <c r="F136" s="151">
        <v>0.22120000000000001</v>
      </c>
      <c r="G136" s="152">
        <f>'MM CALC'!D122</f>
        <v>1</v>
      </c>
      <c r="H136" s="157">
        <v>474.45</v>
      </c>
      <c r="I136" s="153">
        <f t="shared" si="88"/>
        <v>579.4</v>
      </c>
      <c r="J136" s="154">
        <f t="shared" si="89"/>
        <v>579.4</v>
      </c>
      <c r="K136" s="5"/>
    </row>
    <row r="137" spans="1:11" ht="121.5" x14ac:dyDescent="0.2">
      <c r="A137" s="147" t="s">
        <v>198</v>
      </c>
      <c r="B137" s="179" t="s">
        <v>258</v>
      </c>
      <c r="C137" s="148" t="s">
        <v>23</v>
      </c>
      <c r="D137" s="149" t="s">
        <v>257</v>
      </c>
      <c r="E137" s="176" t="s">
        <v>104</v>
      </c>
      <c r="F137" s="151">
        <v>0.22120000000000001</v>
      </c>
      <c r="G137" s="152">
        <f>'MM CALC'!D123</f>
        <v>1</v>
      </c>
      <c r="H137" s="157">
        <v>918.33</v>
      </c>
      <c r="I137" s="153">
        <f t="shared" ref="I137" si="90">ROUND(H137+(H137*F137),2)</f>
        <v>1121.46</v>
      </c>
      <c r="J137" s="154">
        <f t="shared" ref="J137" si="91">I137*G137</f>
        <v>1121.46</v>
      </c>
      <c r="K137" s="5"/>
    </row>
    <row r="138" spans="1:11" ht="81" x14ac:dyDescent="0.2">
      <c r="A138" s="147" t="s">
        <v>199</v>
      </c>
      <c r="B138" s="179" t="s">
        <v>170</v>
      </c>
      <c r="C138" s="148" t="s">
        <v>23</v>
      </c>
      <c r="D138" s="149" t="s">
        <v>169</v>
      </c>
      <c r="E138" s="176" t="s">
        <v>104</v>
      </c>
      <c r="F138" s="151">
        <v>0.22120000000000001</v>
      </c>
      <c r="G138" s="152">
        <f>'MM CALC'!D124</f>
        <v>1</v>
      </c>
      <c r="H138" s="157">
        <v>182.75</v>
      </c>
      <c r="I138" s="153">
        <f t="shared" si="88"/>
        <v>223.17</v>
      </c>
      <c r="J138" s="154">
        <f t="shared" si="89"/>
        <v>223.17</v>
      </c>
      <c r="K138" s="5"/>
    </row>
    <row r="139" spans="1:11" ht="40.5" x14ac:dyDescent="0.2">
      <c r="A139" s="147" t="s">
        <v>370</v>
      </c>
      <c r="B139" s="179" t="s">
        <v>172</v>
      </c>
      <c r="C139" s="148" t="s">
        <v>23</v>
      </c>
      <c r="D139" s="149" t="s">
        <v>171</v>
      </c>
      <c r="E139" s="176" t="s">
        <v>104</v>
      </c>
      <c r="F139" s="151">
        <v>0.22120000000000001</v>
      </c>
      <c r="G139" s="152">
        <f>'MM CALC'!D125</f>
        <v>1</v>
      </c>
      <c r="H139" s="157">
        <v>66.44</v>
      </c>
      <c r="I139" s="153">
        <f t="shared" si="88"/>
        <v>81.14</v>
      </c>
      <c r="J139" s="154">
        <f t="shared" si="89"/>
        <v>81.14</v>
      </c>
      <c r="K139" s="5"/>
    </row>
    <row r="140" spans="1:11" ht="81" x14ac:dyDescent="0.2">
      <c r="A140" s="147" t="s">
        <v>371</v>
      </c>
      <c r="B140" s="179" t="s">
        <v>175</v>
      </c>
      <c r="C140" s="148" t="s">
        <v>23</v>
      </c>
      <c r="D140" s="149" t="s">
        <v>174</v>
      </c>
      <c r="E140" s="176" t="s">
        <v>104</v>
      </c>
      <c r="F140" s="151">
        <v>0.22120000000000001</v>
      </c>
      <c r="G140" s="152">
        <f>'MM CALC'!D126</f>
        <v>2</v>
      </c>
      <c r="H140" s="157">
        <v>107.81</v>
      </c>
      <c r="I140" s="153">
        <f t="shared" ref="I140" si="92">ROUND(H140+(H140*F140),2)</f>
        <v>131.66</v>
      </c>
      <c r="J140" s="154">
        <f t="shared" ref="J140" si="93">I140*G140</f>
        <v>263.32</v>
      </c>
      <c r="K140" s="5"/>
    </row>
    <row r="141" spans="1:11" ht="81" x14ac:dyDescent="0.2">
      <c r="A141" s="147" t="s">
        <v>372</v>
      </c>
      <c r="B141" s="179" t="s">
        <v>176</v>
      </c>
      <c r="C141" s="148" t="s">
        <v>23</v>
      </c>
      <c r="D141" s="173" t="s">
        <v>560</v>
      </c>
      <c r="E141" s="176" t="s">
        <v>104</v>
      </c>
      <c r="F141" s="151">
        <v>0.22120000000000001</v>
      </c>
      <c r="G141" s="152">
        <f>'MM CALC'!D127</f>
        <v>2</v>
      </c>
      <c r="H141" s="153">
        <v>110.95</v>
      </c>
      <c r="I141" s="153">
        <f t="shared" ref="I141" si="94">ROUND(H141+(H141*F141),2)</f>
        <v>135.49</v>
      </c>
      <c r="J141" s="154">
        <f t="shared" ref="J141" si="95">I141*G141</f>
        <v>270.98</v>
      </c>
      <c r="K141" s="5"/>
    </row>
    <row r="142" spans="1:11" ht="20.25" x14ac:dyDescent="0.2">
      <c r="A142" s="147"/>
      <c r="B142" s="159"/>
      <c r="C142" s="160"/>
      <c r="D142" s="161" t="s">
        <v>25</v>
      </c>
      <c r="E142" s="162"/>
      <c r="F142" s="163"/>
      <c r="G142" s="164"/>
      <c r="H142" s="165"/>
      <c r="I142" s="165"/>
      <c r="J142" s="166">
        <f>SUM(J129:J141)</f>
        <v>8459.8080000000009</v>
      </c>
      <c r="K142" s="5"/>
    </row>
    <row r="143" spans="1:11" ht="20.25" x14ac:dyDescent="0.2">
      <c r="A143" s="167">
        <v>12</v>
      </c>
      <c r="B143" s="168"/>
      <c r="C143" s="169"/>
      <c r="D143" s="170" t="s">
        <v>177</v>
      </c>
      <c r="E143" s="163"/>
      <c r="F143" s="163"/>
      <c r="G143" s="152"/>
      <c r="H143" s="171"/>
      <c r="I143" s="171"/>
      <c r="J143" s="172"/>
      <c r="K143" s="5"/>
    </row>
    <row r="144" spans="1:11" ht="60.75" x14ac:dyDescent="0.2">
      <c r="A144" s="147" t="s">
        <v>202</v>
      </c>
      <c r="B144" s="179" t="s">
        <v>184</v>
      </c>
      <c r="C144" s="148" t="s">
        <v>23</v>
      </c>
      <c r="D144" s="180" t="s">
        <v>183</v>
      </c>
      <c r="E144" s="150" t="s">
        <v>24</v>
      </c>
      <c r="F144" s="151">
        <v>0.22120000000000001</v>
      </c>
      <c r="G144" s="152">
        <f>'MM CALC'!D129</f>
        <v>1045.21</v>
      </c>
      <c r="H144" s="157">
        <v>7.41</v>
      </c>
      <c r="I144" s="153">
        <f t="shared" ref="I144" si="96">ROUND(H144+(H144*F144),2)</f>
        <v>9.0500000000000007</v>
      </c>
      <c r="J144" s="154">
        <f t="shared" ref="J144" si="97">ROUND((G144*I144),2)</f>
        <v>9459.15</v>
      </c>
      <c r="K144" s="5"/>
    </row>
    <row r="145" spans="1:11" ht="60.75" x14ac:dyDescent="0.2">
      <c r="A145" s="147" t="s">
        <v>203</v>
      </c>
      <c r="B145" s="179" t="s">
        <v>186</v>
      </c>
      <c r="C145" s="148" t="s">
        <v>23</v>
      </c>
      <c r="D145" s="180" t="s">
        <v>185</v>
      </c>
      <c r="E145" s="150" t="s">
        <v>24</v>
      </c>
      <c r="F145" s="151">
        <v>0.22120000000000001</v>
      </c>
      <c r="G145" s="152">
        <f>'MM CALC'!D130</f>
        <v>633.35</v>
      </c>
      <c r="H145" s="157">
        <v>19.440000000000001</v>
      </c>
      <c r="I145" s="153">
        <f t="shared" ref="I145" si="98">ROUND(H145+(H145*F145),2)</f>
        <v>23.74</v>
      </c>
      <c r="J145" s="154">
        <f t="shared" ref="J145" si="99">ROUND((G145*I145),2)</f>
        <v>15035.73</v>
      </c>
      <c r="K145" s="5"/>
    </row>
    <row r="146" spans="1:11" ht="60.75" x14ac:dyDescent="0.2">
      <c r="A146" s="147" t="s">
        <v>204</v>
      </c>
      <c r="B146" s="179" t="s">
        <v>119</v>
      </c>
      <c r="C146" s="148" t="s">
        <v>23</v>
      </c>
      <c r="D146" s="180" t="s">
        <v>120</v>
      </c>
      <c r="E146" s="150" t="s">
        <v>24</v>
      </c>
      <c r="F146" s="151">
        <v>0.22120000000000001</v>
      </c>
      <c r="G146" s="152">
        <f>'MM CALC'!D131</f>
        <v>409.88</v>
      </c>
      <c r="H146" s="157">
        <v>15.53</v>
      </c>
      <c r="I146" s="153">
        <f t="shared" ref="I146:I150" si="100">ROUND(H146+(H146*F146),2)</f>
        <v>18.97</v>
      </c>
      <c r="J146" s="154">
        <f t="shared" ref="J146:J150" si="101">ROUND((G146*I146),2)</f>
        <v>7775.42</v>
      </c>
      <c r="K146" s="5"/>
    </row>
    <row r="147" spans="1:11" ht="60.75" x14ac:dyDescent="0.2">
      <c r="A147" s="147" t="s">
        <v>205</v>
      </c>
      <c r="B147" s="179" t="s">
        <v>190</v>
      </c>
      <c r="C147" s="148" t="s">
        <v>23</v>
      </c>
      <c r="D147" s="180" t="s">
        <v>189</v>
      </c>
      <c r="E147" s="150" t="s">
        <v>24</v>
      </c>
      <c r="F147" s="151">
        <v>0.22120000000000001</v>
      </c>
      <c r="G147" s="152">
        <f>'MM CALC'!D132</f>
        <v>633.35</v>
      </c>
      <c r="H147" s="157">
        <v>41.68</v>
      </c>
      <c r="I147" s="153">
        <f t="shared" si="100"/>
        <v>50.9</v>
      </c>
      <c r="J147" s="154">
        <f t="shared" si="101"/>
        <v>32237.52</v>
      </c>
      <c r="K147" s="5"/>
    </row>
    <row r="148" spans="1:11" ht="60.75" x14ac:dyDescent="0.2">
      <c r="A148" s="147" t="s">
        <v>206</v>
      </c>
      <c r="B148" s="179" t="s">
        <v>192</v>
      </c>
      <c r="C148" s="148" t="s">
        <v>23</v>
      </c>
      <c r="D148" s="180" t="s">
        <v>191</v>
      </c>
      <c r="E148" s="150" t="s">
        <v>24</v>
      </c>
      <c r="F148" s="151">
        <v>0.22120000000000001</v>
      </c>
      <c r="G148" s="152">
        <f>'MM CALC'!D133</f>
        <v>409.88</v>
      </c>
      <c r="H148" s="157">
        <v>29.83</v>
      </c>
      <c r="I148" s="153">
        <f t="shared" si="100"/>
        <v>36.43</v>
      </c>
      <c r="J148" s="154">
        <f t="shared" si="101"/>
        <v>14931.93</v>
      </c>
      <c r="K148" s="5"/>
    </row>
    <row r="149" spans="1:11" ht="60.75" x14ac:dyDescent="0.2">
      <c r="A149" s="147" t="s">
        <v>263</v>
      </c>
      <c r="B149" s="179" t="s">
        <v>194</v>
      </c>
      <c r="C149" s="148" t="s">
        <v>23</v>
      </c>
      <c r="D149" s="180" t="s">
        <v>193</v>
      </c>
      <c r="E149" s="150" t="s">
        <v>24</v>
      </c>
      <c r="F149" s="151">
        <v>0.22120000000000001</v>
      </c>
      <c r="G149" s="152">
        <f>'MM CALC'!D134</f>
        <v>13.71</v>
      </c>
      <c r="H149" s="157">
        <v>39.61</v>
      </c>
      <c r="I149" s="153">
        <f t="shared" ref="I149" si="102">ROUND(H149+(H149*F149),2)</f>
        <v>48.37</v>
      </c>
      <c r="J149" s="154">
        <f t="shared" ref="J149" si="103">ROUND((G149*I149),2)</f>
        <v>663.15</v>
      </c>
      <c r="K149" s="5"/>
    </row>
    <row r="150" spans="1:11" ht="101.25" x14ac:dyDescent="0.2">
      <c r="A150" s="147" t="s">
        <v>264</v>
      </c>
      <c r="B150" s="179" t="s">
        <v>188</v>
      </c>
      <c r="C150" s="148" t="s">
        <v>23</v>
      </c>
      <c r="D150" s="173" t="s">
        <v>187</v>
      </c>
      <c r="E150" s="150" t="s">
        <v>24</v>
      </c>
      <c r="F150" s="151">
        <v>0.22120000000000001</v>
      </c>
      <c r="G150" s="152">
        <f>'MM CALC'!D135</f>
        <v>13.71</v>
      </c>
      <c r="H150" s="153">
        <v>34.11</v>
      </c>
      <c r="I150" s="153">
        <f t="shared" si="100"/>
        <v>41.66</v>
      </c>
      <c r="J150" s="154">
        <f t="shared" si="101"/>
        <v>571.16</v>
      </c>
      <c r="K150" s="5"/>
    </row>
    <row r="151" spans="1:11" ht="81" x14ac:dyDescent="0.2">
      <c r="A151" s="147" t="s">
        <v>265</v>
      </c>
      <c r="B151" s="179" t="s">
        <v>201</v>
      </c>
      <c r="C151" s="148" t="s">
        <v>23</v>
      </c>
      <c r="D151" s="173" t="s">
        <v>200</v>
      </c>
      <c r="E151" s="150" t="s">
        <v>24</v>
      </c>
      <c r="F151" s="151">
        <v>0.22120000000000001</v>
      </c>
      <c r="G151" s="152">
        <f>'MM CALC'!D136</f>
        <v>65.52</v>
      </c>
      <c r="H151" s="153">
        <v>33.65</v>
      </c>
      <c r="I151" s="153">
        <f t="shared" ref="I151" si="104">ROUND(H151+(H151*F151),2)</f>
        <v>41.09</v>
      </c>
      <c r="J151" s="154">
        <f t="shared" ref="J151" si="105">ROUND((G151*I151),2)</f>
        <v>2692.22</v>
      </c>
      <c r="K151" s="5"/>
    </row>
    <row r="152" spans="1:11" ht="20.25" x14ac:dyDescent="0.2">
      <c r="A152" s="147"/>
      <c r="B152" s="159"/>
      <c r="C152" s="160"/>
      <c r="D152" s="161" t="s">
        <v>25</v>
      </c>
      <c r="E152" s="162"/>
      <c r="F152" s="163"/>
      <c r="G152" s="164"/>
      <c r="H152" s="165"/>
      <c r="I152" s="165"/>
      <c r="J152" s="166">
        <f>SUM(J144:J151)</f>
        <v>83366.28</v>
      </c>
      <c r="K152" s="5"/>
    </row>
    <row r="153" spans="1:11" ht="20.25" x14ac:dyDescent="0.2">
      <c r="A153" s="167">
        <v>13</v>
      </c>
      <c r="B153" s="168"/>
      <c r="C153" s="169"/>
      <c r="D153" s="170" t="s">
        <v>207</v>
      </c>
      <c r="E153" s="163"/>
      <c r="F153" s="163"/>
      <c r="G153" s="152"/>
      <c r="H153" s="171"/>
      <c r="I153" s="171"/>
      <c r="J153" s="172"/>
      <c r="K153" s="5"/>
    </row>
    <row r="154" spans="1:11" ht="101.25" x14ac:dyDescent="0.2">
      <c r="A154" s="147" t="s">
        <v>289</v>
      </c>
      <c r="B154" s="179" t="s">
        <v>208</v>
      </c>
      <c r="C154" s="148" t="s">
        <v>23</v>
      </c>
      <c r="D154" s="173" t="s">
        <v>464</v>
      </c>
      <c r="E154" s="176" t="s">
        <v>104</v>
      </c>
      <c r="F154" s="151">
        <v>0.22120000000000001</v>
      </c>
      <c r="G154" s="152">
        <f>'MM CALC'!D138</f>
        <v>2</v>
      </c>
      <c r="H154" s="157">
        <v>1007.47</v>
      </c>
      <c r="I154" s="153">
        <f t="shared" ref="I154:I156" si="106">ROUND(H154+(H154*F154),2)</f>
        <v>1230.32</v>
      </c>
      <c r="J154" s="154">
        <f t="shared" ref="J154:J156" si="107">ROUND((G154*I154),2)</f>
        <v>2460.64</v>
      </c>
      <c r="K154" s="5"/>
    </row>
    <row r="155" spans="1:11" ht="101.25" x14ac:dyDescent="0.2">
      <c r="A155" s="147" t="s">
        <v>290</v>
      </c>
      <c r="B155" s="179" t="s">
        <v>210</v>
      </c>
      <c r="C155" s="148" t="s">
        <v>23</v>
      </c>
      <c r="D155" s="173" t="s">
        <v>209</v>
      </c>
      <c r="E155" s="176" t="s">
        <v>104</v>
      </c>
      <c r="F155" s="151">
        <v>0.22120000000000001</v>
      </c>
      <c r="G155" s="152">
        <f>'MM CALC'!D139</f>
        <v>3</v>
      </c>
      <c r="H155" s="157">
        <v>1058</v>
      </c>
      <c r="I155" s="153">
        <f t="shared" si="106"/>
        <v>1292.03</v>
      </c>
      <c r="J155" s="154">
        <f t="shared" si="107"/>
        <v>3876.09</v>
      </c>
      <c r="K155" s="5"/>
    </row>
    <row r="156" spans="1:11" ht="121.5" x14ac:dyDescent="0.2">
      <c r="A156" s="147" t="s">
        <v>373</v>
      </c>
      <c r="B156" s="179" t="s">
        <v>213</v>
      </c>
      <c r="C156" s="148" t="s">
        <v>23</v>
      </c>
      <c r="D156" s="173" t="s">
        <v>211</v>
      </c>
      <c r="E156" s="176" t="s">
        <v>212</v>
      </c>
      <c r="F156" s="151">
        <v>0.22120000000000001</v>
      </c>
      <c r="G156" s="152">
        <f>'MM CALC'!D140</f>
        <v>9.24</v>
      </c>
      <c r="H156" s="153">
        <v>413.1</v>
      </c>
      <c r="I156" s="153">
        <f t="shared" si="106"/>
        <v>504.48</v>
      </c>
      <c r="J156" s="154">
        <f t="shared" si="107"/>
        <v>4661.3999999999996</v>
      </c>
      <c r="K156" s="5"/>
    </row>
    <row r="157" spans="1:11" ht="101.25" x14ac:dyDescent="0.2">
      <c r="A157" s="147" t="s">
        <v>374</v>
      </c>
      <c r="B157" s="179" t="s">
        <v>262</v>
      </c>
      <c r="C157" s="148" t="s">
        <v>173</v>
      </c>
      <c r="D157" s="173" t="s">
        <v>261</v>
      </c>
      <c r="E157" s="176" t="s">
        <v>212</v>
      </c>
      <c r="F157" s="151">
        <v>0.22120000000000001</v>
      </c>
      <c r="G157" s="152">
        <f>'MM CALC'!D141</f>
        <v>13.48</v>
      </c>
      <c r="H157" s="157">
        <v>370.44</v>
      </c>
      <c r="I157" s="153">
        <f t="shared" ref="I157" si="108">ROUND(H157+(H157*F157),2)</f>
        <v>452.38</v>
      </c>
      <c r="J157" s="154">
        <f t="shared" ref="J157" si="109">ROUND((G157*I157),2)</f>
        <v>6098.08</v>
      </c>
      <c r="K157" s="5"/>
    </row>
    <row r="158" spans="1:11" ht="81" x14ac:dyDescent="0.2">
      <c r="A158" s="147" t="s">
        <v>375</v>
      </c>
      <c r="B158" s="179" t="s">
        <v>270</v>
      </c>
      <c r="C158" s="148" t="s">
        <v>173</v>
      </c>
      <c r="D158" s="173" t="s">
        <v>269</v>
      </c>
      <c r="E158" s="176" t="s">
        <v>271</v>
      </c>
      <c r="F158" s="151">
        <v>0.22120000000000001</v>
      </c>
      <c r="G158" s="152">
        <f>'MM CALC'!D142</f>
        <v>2.57</v>
      </c>
      <c r="H158" s="157">
        <v>1032.8399999999999</v>
      </c>
      <c r="I158" s="153">
        <f t="shared" ref="I158:I159" si="110">ROUND(H158+(H158*F158),2)</f>
        <v>1261.3</v>
      </c>
      <c r="J158" s="154">
        <f t="shared" ref="J158:J159" si="111">ROUND((G158*I158),2)</f>
        <v>3241.54</v>
      </c>
      <c r="K158" s="5"/>
    </row>
    <row r="159" spans="1:11" ht="60.75" x14ac:dyDescent="0.2">
      <c r="A159" s="147" t="s">
        <v>376</v>
      </c>
      <c r="B159" s="179" t="s">
        <v>268</v>
      </c>
      <c r="C159" s="148" t="s">
        <v>173</v>
      </c>
      <c r="D159" s="173" t="s">
        <v>267</v>
      </c>
      <c r="E159" s="176" t="s">
        <v>212</v>
      </c>
      <c r="F159" s="151">
        <v>0.22120000000000001</v>
      </c>
      <c r="G159" s="152">
        <f>'MM CALC'!D143</f>
        <v>1.68</v>
      </c>
      <c r="H159" s="157">
        <v>802.26</v>
      </c>
      <c r="I159" s="153">
        <f t="shared" si="110"/>
        <v>979.72</v>
      </c>
      <c r="J159" s="154">
        <f t="shared" si="111"/>
        <v>1645.93</v>
      </c>
      <c r="K159" s="5"/>
    </row>
    <row r="160" spans="1:11" ht="81" x14ac:dyDescent="0.2">
      <c r="A160" s="147" t="s">
        <v>377</v>
      </c>
      <c r="B160" s="179" t="s">
        <v>275</v>
      </c>
      <c r="C160" s="148" t="s">
        <v>23</v>
      </c>
      <c r="D160" s="173" t="s">
        <v>274</v>
      </c>
      <c r="E160" s="176" t="s">
        <v>212</v>
      </c>
      <c r="F160" s="151">
        <v>0.22120000000000001</v>
      </c>
      <c r="G160" s="152">
        <f>'MM CALC'!D144</f>
        <v>16.5</v>
      </c>
      <c r="H160" s="157">
        <v>480.52</v>
      </c>
      <c r="I160" s="153">
        <f t="shared" ref="I160" si="112">ROUND(H160+(H160*F160),2)</f>
        <v>586.80999999999995</v>
      </c>
      <c r="J160" s="154">
        <f t="shared" ref="J160" si="113">ROUND((G160*I160),2)</f>
        <v>9682.3700000000008</v>
      </c>
      <c r="K160" s="5"/>
    </row>
    <row r="161" spans="1:12" ht="162" x14ac:dyDescent="0.2">
      <c r="A161" s="147" t="s">
        <v>378</v>
      </c>
      <c r="B161" s="179" t="s">
        <v>299</v>
      </c>
      <c r="C161" s="148" t="s">
        <v>31</v>
      </c>
      <c r="D161" s="173" t="s">
        <v>298</v>
      </c>
      <c r="E161" s="176" t="s">
        <v>212</v>
      </c>
      <c r="F161" s="151">
        <v>0.22120000000000001</v>
      </c>
      <c r="G161" s="152">
        <f>'MM CALC'!D145</f>
        <v>1.5</v>
      </c>
      <c r="H161" s="157">
        <v>337</v>
      </c>
      <c r="I161" s="153">
        <f t="shared" ref="I161" si="114">ROUND(H161+(H161*F161),2)</f>
        <v>411.54</v>
      </c>
      <c r="J161" s="154">
        <f t="shared" ref="J161" si="115">ROUND((G161*I161),2)</f>
        <v>617.30999999999995</v>
      </c>
      <c r="K161" s="5"/>
    </row>
    <row r="162" spans="1:12" ht="60.75" x14ac:dyDescent="0.2">
      <c r="A162" s="147" t="s">
        <v>379</v>
      </c>
      <c r="B162" s="179" t="s">
        <v>308</v>
      </c>
      <c r="C162" s="148" t="s">
        <v>23</v>
      </c>
      <c r="D162" s="173" t="s">
        <v>309</v>
      </c>
      <c r="E162" s="176" t="s">
        <v>212</v>
      </c>
      <c r="F162" s="151">
        <v>0.22120000000000001</v>
      </c>
      <c r="G162" s="152">
        <f>'MM CALC'!D146</f>
        <v>0.8</v>
      </c>
      <c r="H162" s="157">
        <v>364.11</v>
      </c>
      <c r="I162" s="153">
        <f t="shared" ref="I162:I163" si="116">ROUND(H162+(H162*F162),2)</f>
        <v>444.65</v>
      </c>
      <c r="J162" s="154">
        <f t="shared" ref="J162:J163" si="117">ROUND((G162*I162),2)</f>
        <v>355.72</v>
      </c>
      <c r="K162" s="5"/>
    </row>
    <row r="163" spans="1:12" ht="121.5" x14ac:dyDescent="0.2">
      <c r="A163" s="147" t="s">
        <v>380</v>
      </c>
      <c r="B163" s="179" t="s">
        <v>361</v>
      </c>
      <c r="C163" s="148" t="s">
        <v>23</v>
      </c>
      <c r="D163" s="173" t="s">
        <v>360</v>
      </c>
      <c r="E163" s="176" t="s">
        <v>67</v>
      </c>
      <c r="F163" s="151">
        <v>0.22120000000000001</v>
      </c>
      <c r="G163" s="152">
        <f>'MM CALC'!D147</f>
        <v>8</v>
      </c>
      <c r="H163" s="153">
        <v>718.52</v>
      </c>
      <c r="I163" s="153">
        <f t="shared" si="116"/>
        <v>877.46</v>
      </c>
      <c r="J163" s="154">
        <f t="shared" si="117"/>
        <v>7019.68</v>
      </c>
      <c r="K163" s="5"/>
    </row>
    <row r="164" spans="1:12" ht="101.25" x14ac:dyDescent="0.2">
      <c r="A164" s="147" t="s">
        <v>454</v>
      </c>
      <c r="B164" s="179" t="s">
        <v>436</v>
      </c>
      <c r="C164" s="148" t="s">
        <v>23</v>
      </c>
      <c r="D164" s="155" t="s">
        <v>435</v>
      </c>
      <c r="E164" s="176" t="s">
        <v>67</v>
      </c>
      <c r="F164" s="151">
        <v>0.22120000000000001</v>
      </c>
      <c r="G164" s="152">
        <f>'MM CALC'!D148</f>
        <v>5.6</v>
      </c>
      <c r="H164" s="153">
        <v>124.08</v>
      </c>
      <c r="I164" s="153">
        <f t="shared" ref="I164" si="118">ROUND(H164+(H164*F164),2)</f>
        <v>151.53</v>
      </c>
      <c r="J164" s="154">
        <f t="shared" ref="J164" si="119">ROUND((G164*I164),2)</f>
        <v>848.57</v>
      </c>
      <c r="K164" s="5"/>
    </row>
    <row r="165" spans="1:12" ht="20.25" x14ac:dyDescent="0.2">
      <c r="A165" s="147"/>
      <c r="B165" s="159"/>
      <c r="C165" s="160"/>
      <c r="D165" s="161" t="s">
        <v>25</v>
      </c>
      <c r="E165" s="162"/>
      <c r="F165" s="163"/>
      <c r="G165" s="164"/>
      <c r="H165" s="165"/>
      <c r="I165" s="165"/>
      <c r="J165" s="166">
        <f>SUM(J154:J164)</f>
        <v>40507.330000000009</v>
      </c>
      <c r="K165" s="5"/>
    </row>
    <row r="166" spans="1:12" ht="20.25" x14ac:dyDescent="0.2">
      <c r="A166" s="167">
        <v>14</v>
      </c>
      <c r="B166" s="168"/>
      <c r="C166" s="169"/>
      <c r="D166" s="170" t="s">
        <v>293</v>
      </c>
      <c r="E166" s="163"/>
      <c r="F166" s="163"/>
      <c r="G166" s="152"/>
      <c r="H166" s="171"/>
      <c r="I166" s="171"/>
      <c r="J166" s="172"/>
      <c r="K166" s="5"/>
    </row>
    <row r="167" spans="1:12" ht="20.25" x14ac:dyDescent="0.2">
      <c r="A167" s="147" t="s">
        <v>381</v>
      </c>
      <c r="B167" s="179" t="s">
        <v>292</v>
      </c>
      <c r="C167" s="148" t="s">
        <v>23</v>
      </c>
      <c r="D167" s="173" t="s">
        <v>291</v>
      </c>
      <c r="E167" s="176" t="s">
        <v>212</v>
      </c>
      <c r="F167" s="151">
        <v>0.22120000000000001</v>
      </c>
      <c r="G167" s="152">
        <f>'MM CALC'!D150</f>
        <v>395.93</v>
      </c>
      <c r="H167" s="157">
        <v>7.79</v>
      </c>
      <c r="I167" s="153">
        <f t="shared" ref="I167:I168" si="120">ROUND(H167+(H167*F167),2)</f>
        <v>9.51</v>
      </c>
      <c r="J167" s="154">
        <f t="shared" ref="J167:J168" si="121">ROUND((G167*I167),2)</f>
        <v>3765.29</v>
      </c>
      <c r="K167" s="5"/>
    </row>
    <row r="168" spans="1:12" ht="60.75" x14ac:dyDescent="0.2">
      <c r="A168" s="147" t="s">
        <v>382</v>
      </c>
      <c r="B168" s="179" t="s">
        <v>295</v>
      </c>
      <c r="C168" s="148" t="s">
        <v>23</v>
      </c>
      <c r="D168" s="173" t="s">
        <v>294</v>
      </c>
      <c r="E168" s="176" t="s">
        <v>104</v>
      </c>
      <c r="F168" s="151">
        <v>0.22120000000000001</v>
      </c>
      <c r="G168" s="152">
        <f>'MM CALC'!D151</f>
        <v>1</v>
      </c>
      <c r="H168" s="157">
        <v>1265.27</v>
      </c>
      <c r="I168" s="153">
        <f t="shared" si="120"/>
        <v>1545.15</v>
      </c>
      <c r="J168" s="154">
        <f t="shared" si="121"/>
        <v>1545.15</v>
      </c>
      <c r="K168" s="5"/>
    </row>
    <row r="169" spans="1:12" ht="20.25" x14ac:dyDescent="0.2">
      <c r="A169" s="147"/>
      <c r="B169" s="159"/>
      <c r="C169" s="160"/>
      <c r="D169" s="161" t="s">
        <v>25</v>
      </c>
      <c r="E169" s="162"/>
      <c r="F169" s="163"/>
      <c r="G169" s="164"/>
      <c r="H169" s="165"/>
      <c r="I169" s="165"/>
      <c r="J169" s="166">
        <f>SUM(J167:J168)</f>
        <v>5310.4400000000005</v>
      </c>
      <c r="K169" s="5"/>
    </row>
    <row r="170" spans="1:12" ht="20.25" x14ac:dyDescent="0.2">
      <c r="A170" s="147"/>
      <c r="B170" s="181"/>
      <c r="C170" s="181"/>
      <c r="D170" s="182"/>
      <c r="E170" s="183"/>
      <c r="F170" s="183"/>
      <c r="G170" s="184"/>
      <c r="H170" s="185"/>
      <c r="I170" s="185"/>
      <c r="J170" s="186"/>
      <c r="K170" s="5"/>
    </row>
    <row r="171" spans="1:12" ht="21" thickBot="1" x14ac:dyDescent="0.25">
      <c r="A171" s="147"/>
      <c r="B171" s="187"/>
      <c r="C171" s="187"/>
      <c r="D171" s="187"/>
      <c r="E171" s="187"/>
      <c r="F171" s="187"/>
      <c r="G171" s="187"/>
      <c r="H171" s="187"/>
      <c r="I171" s="188" t="s">
        <v>26</v>
      </c>
      <c r="J171" s="189">
        <f>J27+J34+J42+J52+J57+J75+J106+J113+J120+J127+J142+J152+J165+J169</f>
        <v>851732.00839999993</v>
      </c>
      <c r="K171" s="73">
        <f>J15+J16+J17+J18+J19+J20+J21+J22+J23+J24+J25+J26+J34+J42+J52+J57+J75+J106+J113+J120+J127+J142+J152+J165+J169</f>
        <v>847494.53839999984</v>
      </c>
    </row>
    <row r="172" spans="1:12" ht="20.25" x14ac:dyDescent="0.2">
      <c r="A172" s="190"/>
      <c r="B172" s="191"/>
      <c r="C172" s="191"/>
      <c r="D172" s="191"/>
      <c r="E172" s="191"/>
      <c r="F172" s="191"/>
      <c r="G172" s="191"/>
      <c r="H172" s="191"/>
      <c r="I172" s="191"/>
      <c r="J172" s="192"/>
      <c r="K172" s="5"/>
    </row>
    <row r="173" spans="1:12" ht="20.25" x14ac:dyDescent="0.2">
      <c r="A173" s="190"/>
      <c r="B173" s="193"/>
      <c r="C173" s="193"/>
      <c r="D173" s="193"/>
      <c r="E173" s="193"/>
      <c r="F173" s="193"/>
      <c r="G173" s="193"/>
      <c r="H173" s="193"/>
      <c r="I173" s="193"/>
      <c r="J173" s="194"/>
      <c r="K173" s="5"/>
    </row>
    <row r="174" spans="1:12" ht="20.25" x14ac:dyDescent="0.2">
      <c r="A174" s="190"/>
      <c r="B174" s="193"/>
      <c r="C174" s="193"/>
      <c r="D174" s="193"/>
      <c r="E174" s="193"/>
      <c r="F174" s="193"/>
      <c r="G174" s="193"/>
      <c r="H174" s="193"/>
      <c r="I174" s="193"/>
      <c r="J174" s="194"/>
      <c r="K174" s="5"/>
    </row>
    <row r="175" spans="1:12" ht="20.25" x14ac:dyDescent="0.2">
      <c r="A175" s="190"/>
      <c r="B175" s="193"/>
      <c r="C175" s="193"/>
      <c r="D175" s="193"/>
      <c r="E175" s="193"/>
      <c r="F175" s="193"/>
      <c r="G175" s="193"/>
      <c r="H175" s="193"/>
      <c r="I175" s="193"/>
      <c r="J175" s="194"/>
      <c r="K175" s="5"/>
    </row>
    <row r="176" spans="1:12" ht="15" x14ac:dyDescent="0.2">
      <c r="A176" s="81"/>
      <c r="B176" s="294"/>
      <c r="C176" s="294"/>
      <c r="D176" s="294"/>
      <c r="E176" s="114"/>
      <c r="F176" s="114"/>
      <c r="G176" s="294"/>
      <c r="H176" s="294"/>
      <c r="I176" s="116"/>
      <c r="J176" s="115"/>
      <c r="K176" s="9">
        <f>K171-J171</f>
        <v>-4237.4700000000885</v>
      </c>
      <c r="L176" s="9"/>
    </row>
    <row r="177" spans="1:10" ht="18" x14ac:dyDescent="0.2">
      <c r="A177" s="81"/>
      <c r="B177" s="298" t="s">
        <v>412</v>
      </c>
      <c r="C177" s="298"/>
      <c r="D177" s="298"/>
      <c r="E177" s="114"/>
      <c r="F177" s="114"/>
      <c r="G177" s="294"/>
      <c r="H177" s="294"/>
      <c r="I177" s="116"/>
      <c r="J177" s="115"/>
    </row>
    <row r="178" spans="1:10" ht="15" customHeight="1" x14ac:dyDescent="0.2">
      <c r="A178" s="81"/>
      <c r="B178" s="298" t="s">
        <v>413</v>
      </c>
      <c r="C178" s="298"/>
      <c r="D178" s="298"/>
      <c r="E178" s="117"/>
      <c r="F178" s="117"/>
      <c r="G178" s="117"/>
      <c r="H178" s="117"/>
      <c r="I178" s="117"/>
      <c r="J178" s="118"/>
    </row>
    <row r="179" spans="1:10" ht="18" x14ac:dyDescent="0.2">
      <c r="A179" s="81"/>
      <c r="B179" s="298" t="s">
        <v>414</v>
      </c>
      <c r="C179" s="298"/>
      <c r="D179" s="298"/>
      <c r="E179" s="114"/>
      <c r="F179" s="114"/>
      <c r="G179" s="294"/>
      <c r="H179" s="294"/>
      <c r="I179" s="116"/>
      <c r="J179" s="115"/>
    </row>
    <row r="180" spans="1:10" ht="40.5" customHeight="1" x14ac:dyDescent="0.2">
      <c r="A180" s="81"/>
      <c r="B180" s="294"/>
      <c r="C180" s="294"/>
      <c r="D180" s="294"/>
      <c r="E180" s="114"/>
      <c r="F180" s="114"/>
      <c r="G180" s="294"/>
      <c r="H180" s="294"/>
      <c r="I180" s="116"/>
      <c r="J180" s="115"/>
    </row>
    <row r="181" spans="1:10" ht="11.25" customHeight="1" thickBot="1" x14ac:dyDescent="0.25">
      <c r="A181" s="119"/>
      <c r="B181" s="293"/>
      <c r="C181" s="293"/>
      <c r="D181" s="293"/>
      <c r="E181" s="120"/>
      <c r="F181" s="120"/>
      <c r="G181" s="120"/>
      <c r="H181" s="120"/>
      <c r="I181" s="120"/>
      <c r="J181" s="121"/>
    </row>
    <row r="182" spans="1:10" ht="3.75" hidden="1" customHeight="1" thickBot="1" x14ac:dyDescent="0.25">
      <c r="A182" s="119"/>
      <c r="B182" s="120"/>
      <c r="C182" s="120"/>
      <c r="D182" s="120"/>
      <c r="E182" s="120"/>
      <c r="F182" s="120"/>
      <c r="G182" s="120"/>
      <c r="H182" s="120"/>
      <c r="I182" s="120"/>
      <c r="J182" s="121"/>
    </row>
    <row r="183" spans="1:10" ht="15" x14ac:dyDescent="0.2">
      <c r="A183" s="117"/>
      <c r="B183" s="117"/>
      <c r="C183" s="117"/>
      <c r="D183" s="117"/>
      <c r="E183" s="117"/>
      <c r="F183" s="117"/>
      <c r="G183" s="117"/>
      <c r="H183" s="117"/>
      <c r="I183" s="117"/>
      <c r="J183" s="117"/>
    </row>
    <row r="184" spans="1:10" ht="15" x14ac:dyDescent="0.2">
      <c r="A184" s="117"/>
      <c r="B184" s="117"/>
      <c r="C184" s="117"/>
      <c r="D184" s="117"/>
      <c r="E184" s="117"/>
      <c r="F184" s="117"/>
      <c r="G184" s="117"/>
      <c r="H184" s="117"/>
      <c r="I184" s="117"/>
      <c r="J184" s="117"/>
    </row>
  </sheetData>
  <mergeCells count="28">
    <mergeCell ref="F11:F12"/>
    <mergeCell ref="G11:G12"/>
    <mergeCell ref="I11:I12"/>
    <mergeCell ref="H11:H12"/>
    <mergeCell ref="J11:J12"/>
    <mergeCell ref="B181:D181"/>
    <mergeCell ref="B180:D180"/>
    <mergeCell ref="G180:H180"/>
    <mergeCell ref="A10:J10"/>
    <mergeCell ref="B176:D176"/>
    <mergeCell ref="G176:H176"/>
    <mergeCell ref="B177:D177"/>
    <mergeCell ref="G177:H177"/>
    <mergeCell ref="B179:D179"/>
    <mergeCell ref="G179:H179"/>
    <mergeCell ref="B178:D178"/>
    <mergeCell ref="A11:A12"/>
    <mergeCell ref="B11:B12"/>
    <mergeCell ref="C11:C12"/>
    <mergeCell ref="D11:D12"/>
    <mergeCell ref="E11:E12"/>
    <mergeCell ref="A1:B1"/>
    <mergeCell ref="D1:J1"/>
    <mergeCell ref="A3:J3"/>
    <mergeCell ref="E7:G7"/>
    <mergeCell ref="A8:D9"/>
    <mergeCell ref="H8:I9"/>
    <mergeCell ref="B6:H6"/>
  </mergeCells>
  <phoneticPr fontId="11" type="noConversion"/>
  <pageMargins left="0.51181102362204722" right="0.51181102362204722" top="0.59055118110236227" bottom="0.59055118110236227" header="0.31496062992125984" footer="0.31496062992125984"/>
  <pageSetup paperSize="9" scale="37" fitToHeight="0" orientation="portrait" horizontalDpi="4294967292" r:id="rId1"/>
  <colBreaks count="1" manualBreakCount="1">
    <brk id="10" max="1048575" man="1"/>
  </colBreaks>
  <drawing r:id="rId2"/>
  <legacyDrawing r:id="rId3"/>
  <oleObjects>
    <mc:AlternateContent xmlns:mc="http://schemas.openxmlformats.org/markup-compatibility/2006">
      <mc:Choice Requires="x14">
        <oleObject progId="StaticMetafile" shapeId="4098" r:id="rId4">
          <objectPr defaultSize="0" autoPict="0" r:id="rId5">
            <anchor moveWithCells="1">
              <from>
                <xdr:col>0</xdr:col>
                <xdr:colOff>123825</xdr:colOff>
                <xdr:row>0</xdr:row>
                <xdr:rowOff>95250</xdr:rowOff>
              </from>
              <to>
                <xdr:col>1</xdr:col>
                <xdr:colOff>28575</xdr:colOff>
                <xdr:row>0</xdr:row>
                <xdr:rowOff>742950</xdr:rowOff>
              </to>
            </anchor>
          </objectPr>
        </oleObject>
      </mc:Choice>
      <mc:Fallback>
        <oleObject progId="StaticMetafile" shapeId="4098"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0"/>
  <sheetViews>
    <sheetView view="pageBreakPreview" topLeftCell="A108" zoomScale="87" zoomScaleNormal="100" zoomScaleSheetLayoutView="87" workbookViewId="0">
      <selection activeCell="I112" sqref="I112"/>
    </sheetView>
  </sheetViews>
  <sheetFormatPr defaultRowHeight="11.25" x14ac:dyDescent="0.2"/>
  <cols>
    <col min="1" max="1" width="8.42578125" style="5" customWidth="1"/>
    <col min="2" max="2" width="78.7109375" style="5" customWidth="1"/>
    <col min="3" max="3" width="13.5703125" style="5" bestFit="1" customWidth="1"/>
    <col min="4" max="4" width="15.140625" style="8" bestFit="1" customWidth="1"/>
    <col min="5" max="5" width="73.28515625" style="5" customWidth="1"/>
    <col min="6" max="6" width="11.7109375" style="7" customWidth="1"/>
    <col min="7" max="251" width="9.140625" style="5"/>
    <col min="252" max="252" width="5.42578125" style="5" bestFit="1" customWidth="1"/>
    <col min="253" max="253" width="10.7109375" style="5" bestFit="1" customWidth="1"/>
    <col min="254" max="254" width="48" style="5" customWidth="1"/>
    <col min="255" max="255" width="9.140625" style="5"/>
    <col min="256" max="259" width="12.28515625" style="5" customWidth="1"/>
    <col min="260" max="507" width="9.140625" style="5"/>
    <col min="508" max="508" width="5.42578125" style="5" bestFit="1" customWidth="1"/>
    <col min="509" max="509" width="10.7109375" style="5" bestFit="1" customWidth="1"/>
    <col min="510" max="510" width="48" style="5" customWidth="1"/>
    <col min="511" max="511" width="9.140625" style="5"/>
    <col min="512" max="515" width="12.28515625" style="5" customWidth="1"/>
    <col min="516" max="763" width="9.140625" style="5"/>
    <col min="764" max="764" width="5.42578125" style="5" bestFit="1" customWidth="1"/>
    <col min="765" max="765" width="10.7109375" style="5" bestFit="1" customWidth="1"/>
    <col min="766" max="766" width="48" style="5" customWidth="1"/>
    <col min="767" max="767" width="9.140625" style="5"/>
    <col min="768" max="771" width="12.28515625" style="5" customWidth="1"/>
    <col min="772" max="1019" width="9.140625" style="5"/>
    <col min="1020" max="1020" width="5.42578125" style="5" bestFit="1" customWidth="1"/>
    <col min="1021" max="1021" width="10.7109375" style="5" bestFit="1" customWidth="1"/>
    <col min="1022" max="1022" width="48" style="5" customWidth="1"/>
    <col min="1023" max="1023" width="9.140625" style="5"/>
    <col min="1024" max="1027" width="12.28515625" style="5" customWidth="1"/>
    <col min="1028" max="1275" width="9.140625" style="5"/>
    <col min="1276" max="1276" width="5.42578125" style="5" bestFit="1" customWidth="1"/>
    <col min="1277" max="1277" width="10.7109375" style="5" bestFit="1" customWidth="1"/>
    <col min="1278" max="1278" width="48" style="5" customWidth="1"/>
    <col min="1279" max="1279" width="9.140625" style="5"/>
    <col min="1280" max="1283" width="12.28515625" style="5" customWidth="1"/>
    <col min="1284" max="1531" width="9.140625" style="5"/>
    <col min="1532" max="1532" width="5.42578125" style="5" bestFit="1" customWidth="1"/>
    <col min="1533" max="1533" width="10.7109375" style="5" bestFit="1" customWidth="1"/>
    <col min="1534" max="1534" width="48" style="5" customWidth="1"/>
    <col min="1535" max="1535" width="9.140625" style="5"/>
    <col min="1536" max="1539" width="12.28515625" style="5" customWidth="1"/>
    <col min="1540" max="1787" width="9.140625" style="5"/>
    <col min="1788" max="1788" width="5.42578125" style="5" bestFit="1" customWidth="1"/>
    <col min="1789" max="1789" width="10.7109375" style="5" bestFit="1" customWidth="1"/>
    <col min="1790" max="1790" width="48" style="5" customWidth="1"/>
    <col min="1791" max="1791" width="9.140625" style="5"/>
    <col min="1792" max="1795" width="12.28515625" style="5" customWidth="1"/>
    <col min="1796" max="2043" width="9.140625" style="5"/>
    <col min="2044" max="2044" width="5.42578125" style="5" bestFit="1" customWidth="1"/>
    <col min="2045" max="2045" width="10.7109375" style="5" bestFit="1" customWidth="1"/>
    <col min="2046" max="2046" width="48" style="5" customWidth="1"/>
    <col min="2047" max="2047" width="9.140625" style="5"/>
    <col min="2048" max="2051" width="12.28515625" style="5" customWidth="1"/>
    <col min="2052" max="2299" width="9.140625" style="5"/>
    <col min="2300" max="2300" width="5.42578125" style="5" bestFit="1" customWidth="1"/>
    <col min="2301" max="2301" width="10.7109375" style="5" bestFit="1" customWidth="1"/>
    <col min="2302" max="2302" width="48" style="5" customWidth="1"/>
    <col min="2303" max="2303" width="9.140625" style="5"/>
    <col min="2304" max="2307" width="12.28515625" style="5" customWidth="1"/>
    <col min="2308" max="2555" width="9.140625" style="5"/>
    <col min="2556" max="2556" width="5.42578125" style="5" bestFit="1" customWidth="1"/>
    <col min="2557" max="2557" width="10.7109375" style="5" bestFit="1" customWidth="1"/>
    <col min="2558" max="2558" width="48" style="5" customWidth="1"/>
    <col min="2559" max="2559" width="9.140625" style="5"/>
    <col min="2560" max="2563" width="12.28515625" style="5" customWidth="1"/>
    <col min="2564" max="2811" width="9.140625" style="5"/>
    <col min="2812" max="2812" width="5.42578125" style="5" bestFit="1" customWidth="1"/>
    <col min="2813" max="2813" width="10.7109375" style="5" bestFit="1" customWidth="1"/>
    <col min="2814" max="2814" width="48" style="5" customWidth="1"/>
    <col min="2815" max="2815" width="9.140625" style="5"/>
    <col min="2816" max="2819" width="12.28515625" style="5" customWidth="1"/>
    <col min="2820" max="3067" width="9.140625" style="5"/>
    <col min="3068" max="3068" width="5.42578125" style="5" bestFit="1" customWidth="1"/>
    <col min="3069" max="3069" width="10.7109375" style="5" bestFit="1" customWidth="1"/>
    <col min="3070" max="3070" width="48" style="5" customWidth="1"/>
    <col min="3071" max="3071" width="9.140625" style="5"/>
    <col min="3072" max="3075" width="12.28515625" style="5" customWidth="1"/>
    <col min="3076" max="3323" width="9.140625" style="5"/>
    <col min="3324" max="3324" width="5.42578125" style="5" bestFit="1" customWidth="1"/>
    <col min="3325" max="3325" width="10.7109375" style="5" bestFit="1" customWidth="1"/>
    <col min="3326" max="3326" width="48" style="5" customWidth="1"/>
    <col min="3327" max="3327" width="9.140625" style="5"/>
    <col min="3328" max="3331" width="12.28515625" style="5" customWidth="1"/>
    <col min="3332" max="3579" width="9.140625" style="5"/>
    <col min="3580" max="3580" width="5.42578125" style="5" bestFit="1" customWidth="1"/>
    <col min="3581" max="3581" width="10.7109375" style="5" bestFit="1" customWidth="1"/>
    <col min="3582" max="3582" width="48" style="5" customWidth="1"/>
    <col min="3583" max="3583" width="9.140625" style="5"/>
    <col min="3584" max="3587" width="12.28515625" style="5" customWidth="1"/>
    <col min="3588" max="3835" width="9.140625" style="5"/>
    <col min="3836" max="3836" width="5.42578125" style="5" bestFit="1" customWidth="1"/>
    <col min="3837" max="3837" width="10.7109375" style="5" bestFit="1" customWidth="1"/>
    <col min="3838" max="3838" width="48" style="5" customWidth="1"/>
    <col min="3839" max="3839" width="9.140625" style="5"/>
    <col min="3840" max="3843" width="12.28515625" style="5" customWidth="1"/>
    <col min="3844" max="4091" width="9.140625" style="5"/>
    <col min="4092" max="4092" width="5.42578125" style="5" bestFit="1" customWidth="1"/>
    <col min="4093" max="4093" width="10.7109375" style="5" bestFit="1" customWidth="1"/>
    <col min="4094" max="4094" width="48" style="5" customWidth="1"/>
    <col min="4095" max="4095" width="9.140625" style="5"/>
    <col min="4096" max="4099" width="12.28515625" style="5" customWidth="1"/>
    <col min="4100" max="4347" width="9.140625" style="5"/>
    <col min="4348" max="4348" width="5.42578125" style="5" bestFit="1" customWidth="1"/>
    <col min="4349" max="4349" width="10.7109375" style="5" bestFit="1" customWidth="1"/>
    <col min="4350" max="4350" width="48" style="5" customWidth="1"/>
    <col min="4351" max="4351" width="9.140625" style="5"/>
    <col min="4352" max="4355" width="12.28515625" style="5" customWidth="1"/>
    <col min="4356" max="4603" width="9.140625" style="5"/>
    <col min="4604" max="4604" width="5.42578125" style="5" bestFit="1" customWidth="1"/>
    <col min="4605" max="4605" width="10.7109375" style="5" bestFit="1" customWidth="1"/>
    <col min="4606" max="4606" width="48" style="5" customWidth="1"/>
    <col min="4607" max="4607" width="9.140625" style="5"/>
    <col min="4608" max="4611" width="12.28515625" style="5" customWidth="1"/>
    <col min="4612" max="4859" width="9.140625" style="5"/>
    <col min="4860" max="4860" width="5.42578125" style="5" bestFit="1" customWidth="1"/>
    <col min="4861" max="4861" width="10.7109375" style="5" bestFit="1" customWidth="1"/>
    <col min="4862" max="4862" width="48" style="5" customWidth="1"/>
    <col min="4863" max="4863" width="9.140625" style="5"/>
    <col min="4864" max="4867" width="12.28515625" style="5" customWidth="1"/>
    <col min="4868" max="5115" width="9.140625" style="5"/>
    <col min="5116" max="5116" width="5.42578125" style="5" bestFit="1" customWidth="1"/>
    <col min="5117" max="5117" width="10.7109375" style="5" bestFit="1" customWidth="1"/>
    <col min="5118" max="5118" width="48" style="5" customWidth="1"/>
    <col min="5119" max="5119" width="9.140625" style="5"/>
    <col min="5120" max="5123" width="12.28515625" style="5" customWidth="1"/>
    <col min="5124" max="5371" width="9.140625" style="5"/>
    <col min="5372" max="5372" width="5.42578125" style="5" bestFit="1" customWidth="1"/>
    <col min="5373" max="5373" width="10.7109375" style="5" bestFit="1" customWidth="1"/>
    <col min="5374" max="5374" width="48" style="5" customWidth="1"/>
    <col min="5375" max="5375" width="9.140625" style="5"/>
    <col min="5376" max="5379" width="12.28515625" style="5" customWidth="1"/>
    <col min="5380" max="5627" width="9.140625" style="5"/>
    <col min="5628" max="5628" width="5.42578125" style="5" bestFit="1" customWidth="1"/>
    <col min="5629" max="5629" width="10.7109375" style="5" bestFit="1" customWidth="1"/>
    <col min="5630" max="5630" width="48" style="5" customWidth="1"/>
    <col min="5631" max="5631" width="9.140625" style="5"/>
    <col min="5632" max="5635" width="12.28515625" style="5" customWidth="1"/>
    <col min="5636" max="5883" width="9.140625" style="5"/>
    <col min="5884" max="5884" width="5.42578125" style="5" bestFit="1" customWidth="1"/>
    <col min="5885" max="5885" width="10.7109375" style="5" bestFit="1" customWidth="1"/>
    <col min="5886" max="5886" width="48" style="5" customWidth="1"/>
    <col min="5887" max="5887" width="9.140625" style="5"/>
    <col min="5888" max="5891" width="12.28515625" style="5" customWidth="1"/>
    <col min="5892" max="6139" width="9.140625" style="5"/>
    <col min="6140" max="6140" width="5.42578125" style="5" bestFit="1" customWidth="1"/>
    <col min="6141" max="6141" width="10.7109375" style="5" bestFit="1" customWidth="1"/>
    <col min="6142" max="6142" width="48" style="5" customWidth="1"/>
    <col min="6143" max="6143" width="9.140625" style="5"/>
    <col min="6144" max="6147" width="12.28515625" style="5" customWidth="1"/>
    <col min="6148" max="6395" width="9.140625" style="5"/>
    <col min="6396" max="6396" width="5.42578125" style="5" bestFit="1" customWidth="1"/>
    <col min="6397" max="6397" width="10.7109375" style="5" bestFit="1" customWidth="1"/>
    <col min="6398" max="6398" width="48" style="5" customWidth="1"/>
    <col min="6399" max="6399" width="9.140625" style="5"/>
    <col min="6400" max="6403" width="12.28515625" style="5" customWidth="1"/>
    <col min="6404" max="6651" width="9.140625" style="5"/>
    <col min="6652" max="6652" width="5.42578125" style="5" bestFit="1" customWidth="1"/>
    <col min="6653" max="6653" width="10.7109375" style="5" bestFit="1" customWidth="1"/>
    <col min="6654" max="6654" width="48" style="5" customWidth="1"/>
    <col min="6655" max="6655" width="9.140625" style="5"/>
    <col min="6656" max="6659" width="12.28515625" style="5" customWidth="1"/>
    <col min="6660" max="6907" width="9.140625" style="5"/>
    <col min="6908" max="6908" width="5.42578125" style="5" bestFit="1" customWidth="1"/>
    <col min="6909" max="6909" width="10.7109375" style="5" bestFit="1" customWidth="1"/>
    <col min="6910" max="6910" width="48" style="5" customWidth="1"/>
    <col min="6911" max="6911" width="9.140625" style="5"/>
    <col min="6912" max="6915" width="12.28515625" style="5" customWidth="1"/>
    <col min="6916" max="7163" width="9.140625" style="5"/>
    <col min="7164" max="7164" width="5.42578125" style="5" bestFit="1" customWidth="1"/>
    <col min="7165" max="7165" width="10.7109375" style="5" bestFit="1" customWidth="1"/>
    <col min="7166" max="7166" width="48" style="5" customWidth="1"/>
    <col min="7167" max="7167" width="9.140625" style="5"/>
    <col min="7168" max="7171" width="12.28515625" style="5" customWidth="1"/>
    <col min="7172" max="7419" width="9.140625" style="5"/>
    <col min="7420" max="7420" width="5.42578125" style="5" bestFit="1" customWidth="1"/>
    <col min="7421" max="7421" width="10.7109375" style="5" bestFit="1" customWidth="1"/>
    <col min="7422" max="7422" width="48" style="5" customWidth="1"/>
    <col min="7423" max="7423" width="9.140625" style="5"/>
    <col min="7424" max="7427" width="12.28515625" style="5" customWidth="1"/>
    <col min="7428" max="7675" width="9.140625" style="5"/>
    <col min="7676" max="7676" width="5.42578125" style="5" bestFit="1" customWidth="1"/>
    <col min="7677" max="7677" width="10.7109375" style="5" bestFit="1" customWidth="1"/>
    <col min="7678" max="7678" width="48" style="5" customWidth="1"/>
    <col min="7679" max="7679" width="9.140625" style="5"/>
    <col min="7680" max="7683" width="12.28515625" style="5" customWidth="1"/>
    <col min="7684" max="7931" width="9.140625" style="5"/>
    <col min="7932" max="7932" width="5.42578125" style="5" bestFit="1" customWidth="1"/>
    <col min="7933" max="7933" width="10.7109375" style="5" bestFit="1" customWidth="1"/>
    <col min="7934" max="7934" width="48" style="5" customWidth="1"/>
    <col min="7935" max="7935" width="9.140625" style="5"/>
    <col min="7936" max="7939" width="12.28515625" style="5" customWidth="1"/>
    <col min="7940" max="8187" width="9.140625" style="5"/>
    <col min="8188" max="8188" width="5.42578125" style="5" bestFit="1" customWidth="1"/>
    <col min="8189" max="8189" width="10.7109375" style="5" bestFit="1" customWidth="1"/>
    <col min="8190" max="8190" width="48" style="5" customWidth="1"/>
    <col min="8191" max="8191" width="9.140625" style="5"/>
    <col min="8192" max="8195" width="12.28515625" style="5" customWidth="1"/>
    <col min="8196" max="8443" width="9.140625" style="5"/>
    <col min="8444" max="8444" width="5.42578125" style="5" bestFit="1" customWidth="1"/>
    <col min="8445" max="8445" width="10.7109375" style="5" bestFit="1" customWidth="1"/>
    <col min="8446" max="8446" width="48" style="5" customWidth="1"/>
    <col min="8447" max="8447" width="9.140625" style="5"/>
    <col min="8448" max="8451" width="12.28515625" style="5" customWidth="1"/>
    <col min="8452" max="8699" width="9.140625" style="5"/>
    <col min="8700" max="8700" width="5.42578125" style="5" bestFit="1" customWidth="1"/>
    <col min="8701" max="8701" width="10.7109375" style="5" bestFit="1" customWidth="1"/>
    <col min="8702" max="8702" width="48" style="5" customWidth="1"/>
    <col min="8703" max="8703" width="9.140625" style="5"/>
    <col min="8704" max="8707" width="12.28515625" style="5" customWidth="1"/>
    <col min="8708" max="8955" width="9.140625" style="5"/>
    <col min="8956" max="8956" width="5.42578125" style="5" bestFit="1" customWidth="1"/>
    <col min="8957" max="8957" width="10.7109375" style="5" bestFit="1" customWidth="1"/>
    <col min="8958" max="8958" width="48" style="5" customWidth="1"/>
    <col min="8959" max="8959" width="9.140625" style="5"/>
    <col min="8960" max="8963" width="12.28515625" style="5" customWidth="1"/>
    <col min="8964" max="9211" width="9.140625" style="5"/>
    <col min="9212" max="9212" width="5.42578125" style="5" bestFit="1" customWidth="1"/>
    <col min="9213" max="9213" width="10.7109375" style="5" bestFit="1" customWidth="1"/>
    <col min="9214" max="9214" width="48" style="5" customWidth="1"/>
    <col min="9215" max="9215" width="9.140625" style="5"/>
    <col min="9216" max="9219" width="12.28515625" style="5" customWidth="1"/>
    <col min="9220" max="9467" width="9.140625" style="5"/>
    <col min="9468" max="9468" width="5.42578125" style="5" bestFit="1" customWidth="1"/>
    <col min="9469" max="9469" width="10.7109375" style="5" bestFit="1" customWidth="1"/>
    <col min="9470" max="9470" width="48" style="5" customWidth="1"/>
    <col min="9471" max="9471" width="9.140625" style="5"/>
    <col min="9472" max="9475" width="12.28515625" style="5" customWidth="1"/>
    <col min="9476" max="9723" width="9.140625" style="5"/>
    <col min="9724" max="9724" width="5.42578125" style="5" bestFit="1" customWidth="1"/>
    <col min="9725" max="9725" width="10.7109375" style="5" bestFit="1" customWidth="1"/>
    <col min="9726" max="9726" width="48" style="5" customWidth="1"/>
    <col min="9727" max="9727" width="9.140625" style="5"/>
    <col min="9728" max="9731" width="12.28515625" style="5" customWidth="1"/>
    <col min="9732" max="9979" width="9.140625" style="5"/>
    <col min="9980" max="9980" width="5.42578125" style="5" bestFit="1" customWidth="1"/>
    <col min="9981" max="9981" width="10.7109375" style="5" bestFit="1" customWidth="1"/>
    <col min="9982" max="9982" width="48" style="5" customWidth="1"/>
    <col min="9983" max="9983" width="9.140625" style="5"/>
    <col min="9984" max="9987" width="12.28515625" style="5" customWidth="1"/>
    <col min="9988" max="10235" width="9.140625" style="5"/>
    <col min="10236" max="10236" width="5.42578125" style="5" bestFit="1" customWidth="1"/>
    <col min="10237" max="10237" width="10.7109375" style="5" bestFit="1" customWidth="1"/>
    <col min="10238" max="10238" width="48" style="5" customWidth="1"/>
    <col min="10239" max="10239" width="9.140625" style="5"/>
    <col min="10240" max="10243" width="12.28515625" style="5" customWidth="1"/>
    <col min="10244" max="10491" width="9.140625" style="5"/>
    <col min="10492" max="10492" width="5.42578125" style="5" bestFit="1" customWidth="1"/>
    <col min="10493" max="10493" width="10.7109375" style="5" bestFit="1" customWidth="1"/>
    <col min="10494" max="10494" width="48" style="5" customWidth="1"/>
    <col min="10495" max="10495" width="9.140625" style="5"/>
    <col min="10496" max="10499" width="12.28515625" style="5" customWidth="1"/>
    <col min="10500" max="10747" width="9.140625" style="5"/>
    <col min="10748" max="10748" width="5.42578125" style="5" bestFit="1" customWidth="1"/>
    <col min="10749" max="10749" width="10.7109375" style="5" bestFit="1" customWidth="1"/>
    <col min="10750" max="10750" width="48" style="5" customWidth="1"/>
    <col min="10751" max="10751" width="9.140625" style="5"/>
    <col min="10752" max="10755" width="12.28515625" style="5" customWidth="1"/>
    <col min="10756" max="11003" width="9.140625" style="5"/>
    <col min="11004" max="11004" width="5.42578125" style="5" bestFit="1" customWidth="1"/>
    <col min="11005" max="11005" width="10.7109375" style="5" bestFit="1" customWidth="1"/>
    <col min="11006" max="11006" width="48" style="5" customWidth="1"/>
    <col min="11007" max="11007" width="9.140625" style="5"/>
    <col min="11008" max="11011" width="12.28515625" style="5" customWidth="1"/>
    <col min="11012" max="11259" width="9.140625" style="5"/>
    <col min="11260" max="11260" width="5.42578125" style="5" bestFit="1" customWidth="1"/>
    <col min="11261" max="11261" width="10.7109375" style="5" bestFit="1" customWidth="1"/>
    <col min="11262" max="11262" width="48" style="5" customWidth="1"/>
    <col min="11263" max="11263" width="9.140625" style="5"/>
    <col min="11264" max="11267" width="12.28515625" style="5" customWidth="1"/>
    <col min="11268" max="11515" width="9.140625" style="5"/>
    <col min="11516" max="11516" width="5.42578125" style="5" bestFit="1" customWidth="1"/>
    <col min="11517" max="11517" width="10.7109375" style="5" bestFit="1" customWidth="1"/>
    <col min="11518" max="11518" width="48" style="5" customWidth="1"/>
    <col min="11519" max="11519" width="9.140625" style="5"/>
    <col min="11520" max="11523" width="12.28515625" style="5" customWidth="1"/>
    <col min="11524" max="11771" width="9.140625" style="5"/>
    <col min="11772" max="11772" width="5.42578125" style="5" bestFit="1" customWidth="1"/>
    <col min="11773" max="11773" width="10.7109375" style="5" bestFit="1" customWidth="1"/>
    <col min="11774" max="11774" width="48" style="5" customWidth="1"/>
    <col min="11775" max="11775" width="9.140625" style="5"/>
    <col min="11776" max="11779" width="12.28515625" style="5" customWidth="1"/>
    <col min="11780" max="12027" width="9.140625" style="5"/>
    <col min="12028" max="12028" width="5.42578125" style="5" bestFit="1" customWidth="1"/>
    <col min="12029" max="12029" width="10.7109375" style="5" bestFit="1" customWidth="1"/>
    <col min="12030" max="12030" width="48" style="5" customWidth="1"/>
    <col min="12031" max="12031" width="9.140625" style="5"/>
    <col min="12032" max="12035" width="12.28515625" style="5" customWidth="1"/>
    <col min="12036" max="12283" width="9.140625" style="5"/>
    <col min="12284" max="12284" width="5.42578125" style="5" bestFit="1" customWidth="1"/>
    <col min="12285" max="12285" width="10.7109375" style="5" bestFit="1" customWidth="1"/>
    <col min="12286" max="12286" width="48" style="5" customWidth="1"/>
    <col min="12287" max="12287" width="9.140625" style="5"/>
    <col min="12288" max="12291" width="12.28515625" style="5" customWidth="1"/>
    <col min="12292" max="12539" width="9.140625" style="5"/>
    <col min="12540" max="12540" width="5.42578125" style="5" bestFit="1" customWidth="1"/>
    <col min="12541" max="12541" width="10.7109375" style="5" bestFit="1" customWidth="1"/>
    <col min="12542" max="12542" width="48" style="5" customWidth="1"/>
    <col min="12543" max="12543" width="9.140625" style="5"/>
    <col min="12544" max="12547" width="12.28515625" style="5" customWidth="1"/>
    <col min="12548" max="12795" width="9.140625" style="5"/>
    <col min="12796" max="12796" width="5.42578125" style="5" bestFit="1" customWidth="1"/>
    <col min="12797" max="12797" width="10.7109375" style="5" bestFit="1" customWidth="1"/>
    <col min="12798" max="12798" width="48" style="5" customWidth="1"/>
    <col min="12799" max="12799" width="9.140625" style="5"/>
    <col min="12800" max="12803" width="12.28515625" style="5" customWidth="1"/>
    <col min="12804" max="13051" width="9.140625" style="5"/>
    <col min="13052" max="13052" width="5.42578125" style="5" bestFit="1" customWidth="1"/>
    <col min="13053" max="13053" width="10.7109375" style="5" bestFit="1" customWidth="1"/>
    <col min="13054" max="13054" width="48" style="5" customWidth="1"/>
    <col min="13055" max="13055" width="9.140625" style="5"/>
    <col min="13056" max="13059" width="12.28515625" style="5" customWidth="1"/>
    <col min="13060" max="13307" width="9.140625" style="5"/>
    <col min="13308" max="13308" width="5.42578125" style="5" bestFit="1" customWidth="1"/>
    <col min="13309" max="13309" width="10.7109375" style="5" bestFit="1" customWidth="1"/>
    <col min="13310" max="13310" width="48" style="5" customWidth="1"/>
    <col min="13311" max="13311" width="9.140625" style="5"/>
    <col min="13312" max="13315" width="12.28515625" style="5" customWidth="1"/>
    <col min="13316" max="13563" width="9.140625" style="5"/>
    <col min="13564" max="13564" width="5.42578125" style="5" bestFit="1" customWidth="1"/>
    <col min="13565" max="13565" width="10.7109375" style="5" bestFit="1" customWidth="1"/>
    <col min="13566" max="13566" width="48" style="5" customWidth="1"/>
    <col min="13567" max="13567" width="9.140625" style="5"/>
    <col min="13568" max="13571" width="12.28515625" style="5" customWidth="1"/>
    <col min="13572" max="13819" width="9.140625" style="5"/>
    <col min="13820" max="13820" width="5.42578125" style="5" bestFit="1" customWidth="1"/>
    <col min="13821" max="13821" width="10.7109375" style="5" bestFit="1" customWidth="1"/>
    <col min="13822" max="13822" width="48" style="5" customWidth="1"/>
    <col min="13823" max="13823" width="9.140625" style="5"/>
    <col min="13824" max="13827" width="12.28515625" style="5" customWidth="1"/>
    <col min="13828" max="14075" width="9.140625" style="5"/>
    <col min="14076" max="14076" width="5.42578125" style="5" bestFit="1" customWidth="1"/>
    <col min="14077" max="14077" width="10.7109375" style="5" bestFit="1" customWidth="1"/>
    <col min="14078" max="14078" width="48" style="5" customWidth="1"/>
    <col min="14079" max="14079" width="9.140625" style="5"/>
    <col min="14080" max="14083" width="12.28515625" style="5" customWidth="1"/>
    <col min="14084" max="14331" width="9.140625" style="5"/>
    <col min="14332" max="14332" width="5.42578125" style="5" bestFit="1" customWidth="1"/>
    <col min="14333" max="14333" width="10.7109375" style="5" bestFit="1" customWidth="1"/>
    <col min="14334" max="14334" width="48" style="5" customWidth="1"/>
    <col min="14335" max="14335" width="9.140625" style="5"/>
    <col min="14336" max="14339" width="12.28515625" style="5" customWidth="1"/>
    <col min="14340" max="14587" width="9.140625" style="5"/>
    <col min="14588" max="14588" width="5.42578125" style="5" bestFit="1" customWidth="1"/>
    <col min="14589" max="14589" width="10.7109375" style="5" bestFit="1" customWidth="1"/>
    <col min="14590" max="14590" width="48" style="5" customWidth="1"/>
    <col min="14591" max="14591" width="9.140625" style="5"/>
    <col min="14592" max="14595" width="12.28515625" style="5" customWidth="1"/>
    <col min="14596" max="14843" width="9.140625" style="5"/>
    <col min="14844" max="14844" width="5.42578125" style="5" bestFit="1" customWidth="1"/>
    <col min="14845" max="14845" width="10.7109375" style="5" bestFit="1" customWidth="1"/>
    <col min="14846" max="14846" width="48" style="5" customWidth="1"/>
    <col min="14847" max="14847" width="9.140625" style="5"/>
    <col min="14848" max="14851" width="12.28515625" style="5" customWidth="1"/>
    <col min="14852" max="15099" width="9.140625" style="5"/>
    <col min="15100" max="15100" width="5.42578125" style="5" bestFit="1" customWidth="1"/>
    <col min="15101" max="15101" width="10.7109375" style="5" bestFit="1" customWidth="1"/>
    <col min="15102" max="15102" width="48" style="5" customWidth="1"/>
    <col min="15103" max="15103" width="9.140625" style="5"/>
    <col min="15104" max="15107" width="12.28515625" style="5" customWidth="1"/>
    <col min="15108" max="15355" width="9.140625" style="5"/>
    <col min="15356" max="15356" width="5.42578125" style="5" bestFit="1" customWidth="1"/>
    <col min="15357" max="15357" width="10.7109375" style="5" bestFit="1" customWidth="1"/>
    <col min="15358" max="15358" width="48" style="5" customWidth="1"/>
    <col min="15359" max="15359" width="9.140625" style="5"/>
    <col min="15360" max="15363" width="12.28515625" style="5" customWidth="1"/>
    <col min="15364" max="15611" width="9.140625" style="5"/>
    <col min="15612" max="15612" width="5.42578125" style="5" bestFit="1" customWidth="1"/>
    <col min="15613" max="15613" width="10.7109375" style="5" bestFit="1" customWidth="1"/>
    <col min="15614" max="15614" width="48" style="5" customWidth="1"/>
    <col min="15615" max="15615" width="9.140625" style="5"/>
    <col min="15616" max="15619" width="12.28515625" style="5" customWidth="1"/>
    <col min="15620" max="15867" width="9.140625" style="5"/>
    <col min="15868" max="15868" width="5.42578125" style="5" bestFit="1" customWidth="1"/>
    <col min="15869" max="15869" width="10.7109375" style="5" bestFit="1" customWidth="1"/>
    <col min="15870" max="15870" width="48" style="5" customWidth="1"/>
    <col min="15871" max="15871" width="9.140625" style="5"/>
    <col min="15872" max="15875" width="12.28515625" style="5" customWidth="1"/>
    <col min="15876" max="16123" width="9.140625" style="5"/>
    <col min="16124" max="16124" width="5.42578125" style="5" bestFit="1" customWidth="1"/>
    <col min="16125" max="16125" width="10.7109375" style="5" bestFit="1" customWidth="1"/>
    <col min="16126" max="16126" width="48" style="5" customWidth="1"/>
    <col min="16127" max="16127" width="9.140625" style="5"/>
    <col min="16128" max="16131" width="12.28515625" style="5" customWidth="1"/>
    <col min="16132" max="16384" width="9.140625" style="5"/>
  </cols>
  <sheetData>
    <row r="1" spans="1:6" ht="24.75" customHeight="1" x14ac:dyDescent="0.2">
      <c r="A1" s="302" t="s">
        <v>27</v>
      </c>
      <c r="B1" s="303"/>
      <c r="C1" s="303"/>
      <c r="D1" s="303"/>
      <c r="E1" s="304"/>
      <c r="F1" s="216"/>
    </row>
    <row r="2" spans="1:6" ht="15.75" x14ac:dyDescent="0.2">
      <c r="A2" s="195"/>
      <c r="B2" s="196"/>
      <c r="C2" s="196"/>
      <c r="D2" s="197"/>
      <c r="E2" s="227"/>
      <c r="F2" s="216"/>
    </row>
    <row r="3" spans="1:6" ht="22.5" customHeight="1" x14ac:dyDescent="0.2">
      <c r="A3" s="80" t="s">
        <v>1</v>
      </c>
      <c r="B3" s="76"/>
      <c r="C3" s="76"/>
      <c r="D3" s="198"/>
      <c r="E3" s="228"/>
      <c r="F3" s="216"/>
    </row>
    <row r="4" spans="1:6" ht="43.5" customHeight="1" x14ac:dyDescent="0.2">
      <c r="A4" s="80" t="s">
        <v>2</v>
      </c>
      <c r="B4" s="309" t="str">
        <f>'PLAN ORÇ'!B6</f>
        <v>CONSTRUÇÃO DO CENTRO DE DISTRIBUIÇÃO DA SECRETARIA MUNICIPAL DE EDUCAÇÃO</v>
      </c>
      <c r="C4" s="309"/>
      <c r="D4" s="309"/>
      <c r="E4" s="310"/>
      <c r="F4" s="216"/>
    </row>
    <row r="5" spans="1:6" ht="26.25" customHeight="1" x14ac:dyDescent="0.2">
      <c r="A5" s="80" t="s">
        <v>12</v>
      </c>
      <c r="B5" s="75" t="str">
        <f>'PLAN ORÇ'!B7</f>
        <v>RUA JOSUÉ DE ASSIS FREIRE, S/N, CENTRO, BOCAIUVA - MG</v>
      </c>
      <c r="C5" s="76"/>
      <c r="D5" s="198"/>
      <c r="E5" s="228"/>
      <c r="F5" s="216"/>
    </row>
    <row r="6" spans="1:6" ht="15.75" x14ac:dyDescent="0.2">
      <c r="A6" s="305" t="str">
        <f>'PLAN ORÇ'!I6</f>
        <v>DATA: 10/09/2025</v>
      </c>
      <c r="B6" s="306"/>
      <c r="C6" s="306"/>
      <c r="D6" s="306"/>
      <c r="E6" s="307"/>
      <c r="F6" s="216"/>
    </row>
    <row r="7" spans="1:6" ht="15.75" x14ac:dyDescent="0.2">
      <c r="A7" s="200" t="s">
        <v>18</v>
      </c>
      <c r="B7" s="201" t="s">
        <v>19</v>
      </c>
      <c r="C7" s="201" t="s">
        <v>20</v>
      </c>
      <c r="D7" s="202" t="s">
        <v>21</v>
      </c>
      <c r="E7" s="229" t="s">
        <v>28</v>
      </c>
      <c r="F7" s="216"/>
    </row>
    <row r="8" spans="1:6" ht="15.75" x14ac:dyDescent="0.2">
      <c r="A8" s="200">
        <f>'PLAN ORÇ'!A13</f>
        <v>1</v>
      </c>
      <c r="B8" s="203" t="str">
        <f>'PLAN ORÇ'!D13</f>
        <v>INSTALAÇÕES INICAIS</v>
      </c>
      <c r="C8" s="77"/>
      <c r="D8" s="204"/>
      <c r="E8" s="230"/>
      <c r="F8" s="216"/>
    </row>
    <row r="9" spans="1:6" ht="30.75" x14ac:dyDescent="0.2">
      <c r="A9" s="205" t="str">
        <f>'PLAN ORÇ'!A14</f>
        <v>1.1</v>
      </c>
      <c r="B9" s="199" t="str">
        <f>'PLAN ORÇ'!D14</f>
        <v>MOBILIZAÇÃO E DESMOBILIZAÇÃO DE OBRA EM CENTRO URBANO OU REGIÃO LIMÍTROFE COM VALOR ATÉ 1.000.000,00</v>
      </c>
      <c r="C9" s="206" t="str">
        <f>'PLAN ORÇ'!E14</f>
        <v>Unid.</v>
      </c>
      <c r="D9" s="207">
        <v>5.0000000000000001E-3</v>
      </c>
      <c r="E9" s="231" t="s">
        <v>134</v>
      </c>
      <c r="F9" s="216"/>
    </row>
    <row r="10" spans="1:6" ht="90" x14ac:dyDescent="0.2">
      <c r="A10" s="205" t="str">
        <f>'PLAN ORÇ'!A15</f>
        <v>1.2</v>
      </c>
      <c r="B10" s="199" t="str">
        <f>'PLAN ORÇ'!D15</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C10" s="206" t="str">
        <f>'PLAN ORÇ'!E15</f>
        <v>Unid.</v>
      </c>
      <c r="D10" s="208">
        <v>1</v>
      </c>
      <c r="E10" s="232" t="s">
        <v>66</v>
      </c>
      <c r="F10" s="216"/>
    </row>
    <row r="11" spans="1:6" ht="60" x14ac:dyDescent="0.2">
      <c r="A11" s="205" t="str">
        <f>'PLAN ORÇ'!A16</f>
        <v>1.3</v>
      </c>
      <c r="B11" s="199" t="str">
        <f>'PLAN ORÇ'!D16</f>
        <v>BARRACÃO DE OBRA PARA DEPÓSITO E FERRAMENTARIA TIPO-I, ÁREA INTERNA 14,52M2, EM CHAPA DE COMPENSADO RESINADO, INCLUSIVE MOBILIÁRIO (OBRA DE PEQUENO PORTE, EFETIVO ATÉ 30 HOMENS), PADRÃO DER-MG</v>
      </c>
      <c r="C11" s="206" t="str">
        <f>'PLAN ORÇ'!E16</f>
        <v>Unid.</v>
      </c>
      <c r="D11" s="208">
        <v>1</v>
      </c>
      <c r="E11" s="231" t="s">
        <v>66</v>
      </c>
      <c r="F11" s="216"/>
    </row>
    <row r="12" spans="1:6" ht="45" x14ac:dyDescent="0.2">
      <c r="A12" s="205" t="str">
        <f>'PLAN ORÇ'!A17</f>
        <v>1.4</v>
      </c>
      <c r="B12" s="199" t="str">
        <f>'PLAN ORÇ'!D17</f>
        <v>LOCAÇÃO DE BANHEIRO QUÍMICO, DIMENSÃO (110X120X230)CM, LINHA PADRÃO, CONTENDO UMA (1) PIA/HIGIENIZADOR DE MÃOS, INCLUSIVE MANUTENÇÃO E MOBILIZAÇÃO/DESMOBILIZAÇÃO</v>
      </c>
      <c r="C12" s="206" t="str">
        <f>'PLAN ORÇ'!E17</f>
        <v>mês</v>
      </c>
      <c r="D12" s="208">
        <v>4</v>
      </c>
      <c r="E12" s="231" t="s">
        <v>129</v>
      </c>
      <c r="F12" s="217"/>
    </row>
    <row r="13" spans="1:6" ht="45" x14ac:dyDescent="0.2">
      <c r="A13" s="205" t="str">
        <f>'PLAN ORÇ'!A18</f>
        <v>1.5</v>
      </c>
      <c r="B13" s="199" t="str">
        <f>'PLAN ORÇ'!D18</f>
        <v>MOBILIZAÇÃO E DESMOBILIZAÇÃO DE EQUIPAMENTO DE SONDAGEM A PERCUSSÃO COM ENSAIO DE PENETRAÇÃO PADRÃO (SPT) - (CUSTO FIXO)</v>
      </c>
      <c r="C13" s="206" t="str">
        <f>'PLAN ORÇ'!E18</f>
        <v>Unid.</v>
      </c>
      <c r="D13" s="208">
        <v>1</v>
      </c>
      <c r="E13" s="231" t="s">
        <v>66</v>
      </c>
      <c r="F13" s="217"/>
    </row>
    <row r="14" spans="1:6" ht="45" x14ac:dyDescent="0.2">
      <c r="A14" s="205" t="str">
        <f>'PLAN ORÇ'!A19</f>
        <v>1.6</v>
      </c>
      <c r="B14" s="199" t="str">
        <f>'PLAN ORÇ'!D19</f>
        <v>MOBILIZAÇÃO E DESMOBILIZAÇÃO DE EQUIPAMENTO DE SONDAGEM A PERCUSSÃO COM ENSAIO DE PENETRAÇÃO PADRÃO (SPT) - (CUSTO VARIÁVEL), EXCLUSIVE CUSTO FIXO</v>
      </c>
      <c r="C14" s="206" t="str">
        <f>'PLAN ORÇ'!E19</f>
        <v>Km</v>
      </c>
      <c r="D14" s="208">
        <v>50</v>
      </c>
      <c r="E14" s="233" t="s">
        <v>354</v>
      </c>
      <c r="F14" s="217"/>
    </row>
    <row r="15" spans="1:6" ht="45" x14ac:dyDescent="0.2">
      <c r="A15" s="205" t="str">
        <f>'PLAN ORÇ'!A20</f>
        <v>1.7</v>
      </c>
      <c r="B15" s="199" t="str">
        <f>'PLAN ORÇ'!D20</f>
        <v xml:space="preserve">SONDAGEM A PERCUSSÃO COM ENSAIO DE PENETRAÇÃO PADRÃO (SPT), DIÂMETRO 2.1/2", EXCLUSIVE MOBILIZAÇÃO E DESMOBILIZAÇÃO </v>
      </c>
      <c r="C15" s="206" t="str">
        <f>'PLAN ORÇ'!E20</f>
        <v>m</v>
      </c>
      <c r="D15" s="208">
        <v>10</v>
      </c>
      <c r="E15" s="231" t="s">
        <v>355</v>
      </c>
      <c r="F15" s="217"/>
    </row>
    <row r="16" spans="1:6" ht="60" x14ac:dyDescent="0.2">
      <c r="A16" s="205" t="str">
        <f>'PLAN ORÇ'!A21</f>
        <v>1.8</v>
      </c>
      <c r="B16" s="199" t="str">
        <f>'PLAN ORÇ'!D21</f>
        <v xml:space="preserve"> ANDAIME EM CAVALETE METÁLICO PARA FORRO OU SERVIÇO EM ALTURA INTERNO, COM CHAPA DE COMPENSADO E TÁBUA, COM REAPROVEITAMENTO, INCLUSIVE MONTAGEM/DESMONTAGEM E REMANEJAMENTO</v>
      </c>
      <c r="C16" s="206" t="str">
        <f>'PLAN ORÇ'!E21</f>
        <v>m²</v>
      </c>
      <c r="D16" s="208">
        <v>320</v>
      </c>
      <c r="E16" s="231" t="s">
        <v>429</v>
      </c>
      <c r="F16" s="217"/>
    </row>
    <row r="17" spans="1:9" ht="60" x14ac:dyDescent="0.2">
      <c r="A17" s="205" t="str">
        <f>'PLAN ORÇ'!A22</f>
        <v>1.9</v>
      </c>
      <c r="B17" s="199" t="str">
        <f>'PLAN ORÇ'!D22</f>
        <v>LIGAÇÃO DE ÁGUA PROVISÓRIA PARA CANTEIRO, INCLUSIVE HIDRÔMETRO E CAVALETE PARA MEDIÇÃO DE ÁGUA - ENTRADA PRINCIPAL, EM AÇO GALVANIZADO DN 20MM (1/2") - PADRÃO CONCESSIONÁRIA</v>
      </c>
      <c r="C17" s="206" t="str">
        <f>'PLAN ORÇ'!E22</f>
        <v>Unid.</v>
      </c>
      <c r="D17" s="212">
        <v>1</v>
      </c>
      <c r="E17" s="235" t="s">
        <v>66</v>
      </c>
      <c r="F17" s="217"/>
    </row>
    <row r="18" spans="1:9" ht="75" x14ac:dyDescent="0.2">
      <c r="A18" s="205" t="str">
        <f>'PLAN ORÇ'!A23</f>
        <v>1.10</v>
      </c>
      <c r="B18" s="199" t="str">
        <f>'PLAN ORÇ'!D23</f>
        <v>LIGAÇÃO PROVISÓRIA COM ENTRADA DE ENERGIA AÉREA, PADRÃO CEMIG, CARGA INSTALADA DE 15,1KVA ATÉ 30KVA, TRIFÁSICO, COM SAÍDA SUBTERRÂNEA, INCLUSIVE POSTE, CAIXA PARA MEDIDOR, DISJUNTOR, BARRAMENTO, ATERRAMENTO E ACESSÓRIOS</v>
      </c>
      <c r="C18" s="206" t="str">
        <f>'PLAN ORÇ'!E23</f>
        <v>Unid.</v>
      </c>
      <c r="D18" s="212">
        <v>1</v>
      </c>
      <c r="E18" s="235" t="s">
        <v>66</v>
      </c>
      <c r="F18" s="217"/>
    </row>
    <row r="19" spans="1:9" ht="75" x14ac:dyDescent="0.2">
      <c r="A19" s="205" t="str">
        <f>'PLAN ORÇ'!A24</f>
        <v>1.11</v>
      </c>
      <c r="B19" s="199" t="str">
        <f>'PLAN ORÇ'!D24</f>
        <v>TAPUME FIXO DE PROTEÇÃO PARA FECHAMENTO DE OBRA EM TELHA METÁLICA GALVANIZADA, TIPO TRAPEZOIDAL, ESP. 0,5MM, COM MÓDULO NA DIMENSÃO DE (300X220)CM, COM REAPROVEITAMENTO, EXCLUSIVE PINTURA ESMALTE, INCLUSIVE PONTALETE E FIXAÇÃO</v>
      </c>
      <c r="C19" s="206" t="str">
        <f>'PLAN ORÇ'!E24</f>
        <v>m²</v>
      </c>
      <c r="D19" s="212">
        <v>95.94</v>
      </c>
      <c r="E19" s="235" t="s">
        <v>450</v>
      </c>
      <c r="F19" s="217"/>
    </row>
    <row r="20" spans="1:9" ht="60" x14ac:dyDescent="0.2">
      <c r="A20" s="205" t="str">
        <f>'PLAN ORÇ'!A25</f>
        <v>1.12</v>
      </c>
      <c r="B20" s="199" t="str">
        <f>'PLAN ORÇ'!D25</f>
        <v>PORTÃO PARA TAPUME FIXO DE PROTEÇÃO COM FECHAMENTO DE OBRA EM TELHA METÁLICA GALVANIZADA, TIPO TRAPEZOIDAL  ESP. 0,5MM, COM MÓDULO NA DIMENSÃO DE (300X220)CM, EXCLUSIVE PINTURA ESMALTE</v>
      </c>
      <c r="C20" s="206" t="str">
        <f>'PLAN ORÇ'!E25</f>
        <v>m²</v>
      </c>
      <c r="D20" s="212">
        <v>6.6</v>
      </c>
      <c r="E20" s="235" t="s">
        <v>449</v>
      </c>
      <c r="F20" s="217"/>
    </row>
    <row r="21" spans="1:9" ht="60" x14ac:dyDescent="0.2">
      <c r="A21" s="205" t="str">
        <f>'PLAN ORÇ'!A26</f>
        <v>1.13</v>
      </c>
      <c r="B21" s="199" t="str">
        <f>'PLAN ORÇ'!D26</f>
        <v>LOCAÇÃO DE OBRA COM GABARITO DE TÁBUAS CORRIDAS PONTALETADAS A CADA 2,00M, REAPROVEITAMENTO (2X), INCLUSIVE ACOMPANHAMENTO DE EQUIPE TOPOGRÁFICA PARA MARCAÇÃO DE PONTO TOPOGRÁFICO</v>
      </c>
      <c r="C21" s="206" t="str">
        <f>'PLAN ORÇ'!E26</f>
        <v>m</v>
      </c>
      <c r="D21" s="212">
        <v>22.38</v>
      </c>
      <c r="E21" s="235" t="s">
        <v>458</v>
      </c>
      <c r="F21" s="217"/>
    </row>
    <row r="22" spans="1:9" s="36" customFormat="1" ht="15.75" x14ac:dyDescent="0.2">
      <c r="A22" s="200">
        <f>'PLAN ORÇ'!A28</f>
        <v>2</v>
      </c>
      <c r="B22" s="209" t="str">
        <f>'PLAN ORÇ'!D28</f>
        <v>MOVIMENTO DE TERRA</v>
      </c>
      <c r="C22" s="210"/>
      <c r="D22" s="211"/>
      <c r="E22" s="234"/>
      <c r="F22" s="219"/>
    </row>
    <row r="23" spans="1:9" s="36" customFormat="1" ht="90" x14ac:dyDescent="0.2">
      <c r="A23" s="205" t="str">
        <f>'PLAN ORÇ'!A29</f>
        <v>2.1</v>
      </c>
      <c r="B23" s="199" t="str">
        <f>'PLAN ORÇ'!D29</f>
        <v>ESCAVAÇÃO MANUAL DE VALA COM PROFUNDIDADE MENOR OU IGUAL A 1,5M, INCLUSIVE DESCARGA LATERAL</v>
      </c>
      <c r="C23" s="206" t="str">
        <f>'PLAN ORÇ'!E29</f>
        <v>m³</v>
      </c>
      <c r="D23" s="212">
        <v>57.84</v>
      </c>
      <c r="E23" s="235" t="s">
        <v>364</v>
      </c>
      <c r="F23" s="218"/>
    </row>
    <row r="24" spans="1:9" s="36" customFormat="1" ht="45" x14ac:dyDescent="0.2">
      <c r="A24" s="205" t="str">
        <f>'PLAN ORÇ'!A30</f>
        <v>2.2</v>
      </c>
      <c r="B24" s="199" t="str">
        <f>'PLAN ORÇ'!D30</f>
        <v>ESCAVAÇÃO MECÂNICA DE VALAS COM PROFUNDIDADE MENOR OU IGUAL A 1,5M, INCLUSIVE DESCARGA LATERAL, EXCLUSIVE CARGA, TRANSPORTE E DESCARGA</v>
      </c>
      <c r="C24" s="206" t="str">
        <f>'PLAN ORÇ'!E30</f>
        <v>m³</v>
      </c>
      <c r="D24" s="208">
        <v>254.5</v>
      </c>
      <c r="E24" s="235" t="s">
        <v>367</v>
      </c>
      <c r="F24" s="216"/>
    </row>
    <row r="25" spans="1:9" ht="30" x14ac:dyDescent="0.2">
      <c r="A25" s="205" t="str">
        <f>'PLAN ORÇ'!A31</f>
        <v>2.3</v>
      </c>
      <c r="B25" s="199" t="str">
        <f>'PLAN ORÇ'!D31</f>
        <v>COMPACTAÇÃO MECANIZADA DE ATERRO COM PLACA VIBRATÓRIA, INCLUSIVE ESPALHAMENTO MANUAL</v>
      </c>
      <c r="C25" s="206" t="str">
        <f>'PLAN ORÇ'!E31</f>
        <v>m³</v>
      </c>
      <c r="D25" s="208">
        <v>138.5</v>
      </c>
      <c r="E25" s="231" t="s">
        <v>368</v>
      </c>
      <c r="F25" s="218"/>
    </row>
    <row r="26" spans="1:9" ht="30" x14ac:dyDescent="0.2">
      <c r="A26" s="205" t="str">
        <f>'PLAN ORÇ'!A32</f>
        <v>2.4</v>
      </c>
      <c r="B26" s="199" t="str">
        <f>'PLAN ORÇ'!D32</f>
        <v>REATERRO MANUAL DE VALA, INCLUSIVE ESPALHAMENTO E COMPACTAÇÃO MECANIZADA COM PLACA VIBRATÓRIA</v>
      </c>
      <c r="C26" s="206" t="str">
        <f>'PLAN ORÇ'!E32</f>
        <v>m³</v>
      </c>
      <c r="D26" s="212">
        <v>26.57</v>
      </c>
      <c r="E26" s="231" t="s">
        <v>365</v>
      </c>
      <c r="F26" s="218"/>
      <c r="H26" s="8"/>
    </row>
    <row r="27" spans="1:9" ht="90" x14ac:dyDescent="0.2">
      <c r="A27" s="205" t="str">
        <f>'PLAN ORÇ'!A33</f>
        <v>3.7</v>
      </c>
      <c r="B27" s="199" t="str">
        <f>'PLAN ORÇ'!D33</f>
        <v>REVESTIMENTO COM IMPERMEABILIZANTE EM DUAS (2) CAMADAS SOBREPOSTAS DE ARGAMASSA, TRAÇO 1:3 (CIMENTO E AREIA) COM ADITIVO IMPERMEABILIZANTE, ESP. 20MM, INCLUSIVE PINTURA COM DUAS (2) DEMÃOS COM EMULSÃO ASFÁLTICA</v>
      </c>
      <c r="C27" s="206" t="str">
        <f>'PLAN ORÇ'!E33</f>
        <v>m²</v>
      </c>
      <c r="D27" s="215">
        <v>105.92</v>
      </c>
      <c r="E27" s="231" t="s">
        <v>457</v>
      </c>
      <c r="F27" s="218"/>
      <c r="H27" s="8"/>
    </row>
    <row r="28" spans="1:9" s="36" customFormat="1" ht="15.75" x14ac:dyDescent="0.2">
      <c r="A28" s="200">
        <f>'PLAN ORÇ'!A35</f>
        <v>3</v>
      </c>
      <c r="B28" s="209" t="str">
        <f>'PLAN ORÇ'!D35</f>
        <v>INFRAESTRUTURA, SUPRAESTRUTURA, LAJE E ESCADA</v>
      </c>
      <c r="C28" s="210"/>
      <c r="D28" s="212"/>
      <c r="E28" s="236"/>
      <c r="F28" s="220"/>
    </row>
    <row r="29" spans="1:9" ht="45" x14ac:dyDescent="0.2">
      <c r="A29" s="205" t="str">
        <f>'PLAN ORÇ'!A36</f>
        <v>3.1</v>
      </c>
      <c r="B29" s="199" t="str">
        <f>'PLAN ORÇ'!D36</f>
        <v>FORNECIMENTO DE CONCRETO ESTRUTURAL, PREPARADO EM OBRA, COM FCK 25MPA, INCLUSIVE LANÇAMENTO, ADENSAMENTO E ACABAMENTO</v>
      </c>
      <c r="C29" s="206" t="str">
        <f>'PLAN ORÇ'!E36</f>
        <v>m³</v>
      </c>
      <c r="D29" s="215">
        <v>36.04</v>
      </c>
      <c r="E29" s="231" t="s">
        <v>554</v>
      </c>
      <c r="F29" s="217"/>
      <c r="I29" s="37"/>
    </row>
    <row r="30" spans="1:9" ht="30" x14ac:dyDescent="0.2">
      <c r="A30" s="205" t="str">
        <f>'PLAN ORÇ'!A37</f>
        <v>3.2</v>
      </c>
      <c r="B30" s="199" t="str">
        <f>'PLAN ORÇ'!D37</f>
        <v>CORTE, DOBRA E MONTAGEM DE AÇO CA-60, DIÂMETRO (4,2MM A 5,0MM), INCLUSIVE ESPAÇADOR</v>
      </c>
      <c r="C30" s="206" t="str">
        <f>'PLAN ORÇ'!E37</f>
        <v>Kg</v>
      </c>
      <c r="D30" s="215">
        <v>456.7</v>
      </c>
      <c r="E30" s="231" t="s">
        <v>554</v>
      </c>
      <c r="F30" s="221"/>
    </row>
    <row r="31" spans="1:9" ht="30" x14ac:dyDescent="0.2">
      <c r="A31" s="205" t="str">
        <f>'PLAN ORÇ'!A38</f>
        <v>3.3</v>
      </c>
      <c r="B31" s="199" t="str">
        <f>'PLAN ORÇ'!D38</f>
        <v>CORTE, DOBRA E MONTAGEM DE AÇO CA-50, DIÂMETRO (6,3MM A 12,5MM), INCLUSIVE ESPAÇADOR</v>
      </c>
      <c r="C31" s="206" t="str">
        <f>'PLAN ORÇ'!E38</f>
        <v>Kg</v>
      </c>
      <c r="D31" s="215">
        <v>1787.8</v>
      </c>
      <c r="E31" s="231" t="s">
        <v>554</v>
      </c>
      <c r="F31" s="217"/>
    </row>
    <row r="32" spans="1:9" ht="30" x14ac:dyDescent="0.2">
      <c r="A32" s="205" t="str">
        <f>'PLAN ORÇ'!A39</f>
        <v>3.4</v>
      </c>
      <c r="B32" s="199" t="str">
        <f>'PLAN ORÇ'!D39</f>
        <v>FÔRMA E DESFORMA DE COMPENSADO PLASTIFICADO, ESP. 12MM, REAPROVEITAMENTO (3X), EXCLUSIVE ESCORAMENTO</v>
      </c>
      <c r="C32" s="206" t="str">
        <f>'PLAN ORÇ'!E39</f>
        <v>m²</v>
      </c>
      <c r="D32" s="215">
        <v>105</v>
      </c>
      <c r="E32" s="231" t="s">
        <v>325</v>
      </c>
      <c r="F32" s="222"/>
    </row>
    <row r="33" spans="1:7" ht="45" x14ac:dyDescent="0.2">
      <c r="A33" s="205" t="str">
        <f>'PLAN ORÇ'!A40</f>
        <v>3.5</v>
      </c>
      <c r="B33" s="199" t="str">
        <f>'PLAN ORÇ'!D40</f>
        <v>ESCORAMENTO DE FÔRMAS DE LAJE EM MADEIRA NÃO APARELHADA, PÉ-DIREITO SIMPLES, INCLUSO TRAVAMENTO, 4 UTILIZAÇÕES. AF_09/2020</v>
      </c>
      <c r="C33" s="206" t="str">
        <f>'PLAN ORÇ'!E40</f>
        <v>m³</v>
      </c>
      <c r="D33" s="215">
        <v>13.25</v>
      </c>
      <c r="E33" s="231" t="s">
        <v>421</v>
      </c>
      <c r="F33" s="217"/>
      <c r="G33" s="37"/>
    </row>
    <row r="34" spans="1:7" ht="45" x14ac:dyDescent="0.2">
      <c r="A34" s="205" t="str">
        <f>'PLAN ORÇ'!A41</f>
        <v>3.6</v>
      </c>
      <c r="B34" s="199" t="str">
        <f>'PLAN ORÇ'!D41</f>
        <v>VIGAS PRIMÁRIAS (LONGARINAS) PARA CIMBRAMENTO EM LAJE PRÉ MOLDADA, INCLUSIVE MONTAGEM E DESMONTAGEM, REAPROVEITAMENTO (6X), EXCLUSIVE ESCORAMENTO</v>
      </c>
      <c r="C34" s="206" t="str">
        <f>'PLAN ORÇ'!E41</f>
        <v>m²</v>
      </c>
      <c r="D34" s="215">
        <v>6.33</v>
      </c>
      <c r="E34" s="231" t="s">
        <v>326</v>
      </c>
      <c r="F34" s="217"/>
      <c r="G34" s="37"/>
    </row>
    <row r="35" spans="1:7" s="36" customFormat="1" ht="15.75" x14ac:dyDescent="0.2">
      <c r="A35" s="200">
        <f>'PLAN ORÇ'!A43</f>
        <v>4</v>
      </c>
      <c r="B35" s="209" t="str">
        <f>'PLAN ORÇ'!D43</f>
        <v>DRENAGEM</v>
      </c>
      <c r="C35" s="210"/>
      <c r="D35" s="213"/>
      <c r="E35" s="237"/>
      <c r="F35" s="223"/>
    </row>
    <row r="36" spans="1:7" ht="90" x14ac:dyDescent="0.2">
      <c r="A36" s="205" t="str">
        <f>'PLAN ORÇ'!A44</f>
        <v>4.1</v>
      </c>
      <c r="B36" s="199" t="str">
        <f>'PLAN ORÇ'!D44</f>
        <v>CANALETA PARA DRENAGEM, EM CONCRETO COM FCK 15MPA, MOLDADA IN LOCO, SEÇÃO 30X30CM, FORMA EM CONTRA BARRANCO, COM TAMPA EM CONCRETO PARA TRÂNSITO DE PEDESTRE, INCLUSIVE ESCAVAÇÃO, REATERRO COM TRANSPORTE E RETIRADA DO MATERIAL ESCAVADO (EM CAÇAMBA)</v>
      </c>
      <c r="C36" s="206" t="str">
        <f>'PLAN ORÇ'!E44</f>
        <v>m</v>
      </c>
      <c r="D36" s="208">
        <v>21.59</v>
      </c>
      <c r="E36" s="231" t="s">
        <v>281</v>
      </c>
      <c r="F36" s="218"/>
    </row>
    <row r="37" spans="1:7" ht="45" x14ac:dyDescent="0.2">
      <c r="A37" s="205" t="str">
        <f>'PLAN ORÇ'!A45</f>
        <v>4.2</v>
      </c>
      <c r="B37" s="199" t="str">
        <f>'PLAN ORÇ'!D45</f>
        <v>FORNECIMENTO E ASSENTAMENTO DE TUBO PVC RÍGIDO, DRENAGEM/PLUVIAL, PBV - SÉRIE NORMAL, DN 100 MM (4"), INCLUSIVE CONEXÕES</v>
      </c>
      <c r="C37" s="206" t="str">
        <f>'PLAN ORÇ'!E45</f>
        <v>m</v>
      </c>
      <c r="D37" s="208">
        <v>33</v>
      </c>
      <c r="E37" s="231" t="s">
        <v>278</v>
      </c>
      <c r="F37" s="218"/>
    </row>
    <row r="38" spans="1:7" ht="30" x14ac:dyDescent="0.2">
      <c r="A38" s="205" t="str">
        <f>'PLAN ORÇ'!A46</f>
        <v>4.3</v>
      </c>
      <c r="B38" s="199" t="str">
        <f>'PLAN ORÇ'!D46</f>
        <v>ESCAVAÇÃO MANUAL DE VALA COM PROFUNDIDADE MENOR OU IGUAL A 1,5M, INCLUSIVE DESCARGA LATERAL</v>
      </c>
      <c r="C38" s="206" t="str">
        <f>'PLAN ORÇ'!E46</f>
        <v>m³</v>
      </c>
      <c r="D38" s="208">
        <v>1.49</v>
      </c>
      <c r="E38" s="231" t="s">
        <v>287</v>
      </c>
      <c r="F38" s="224"/>
    </row>
    <row r="39" spans="1:7" ht="30" x14ac:dyDescent="0.2">
      <c r="A39" s="205" t="str">
        <f>'PLAN ORÇ'!A47</f>
        <v>4.4</v>
      </c>
      <c r="B39" s="199" t="str">
        <f>'PLAN ORÇ'!D47</f>
        <v>REATERRO MANUAL DE VALA, INCLUSIVE ESPALHAMENTO E COMPACTAÇÃO MANUAL COM SOQUETE</v>
      </c>
      <c r="C39" s="206" t="str">
        <f>'PLAN ORÇ'!E47</f>
        <v>m³</v>
      </c>
      <c r="D39" s="208">
        <v>1.1599999999999999</v>
      </c>
      <c r="E39" s="231" t="s">
        <v>288</v>
      </c>
      <c r="F39" s="224"/>
    </row>
    <row r="40" spans="1:7" ht="75" x14ac:dyDescent="0.2">
      <c r="A40" s="205" t="str">
        <f>'PLAN ORÇ'!A48</f>
        <v>4.5</v>
      </c>
      <c r="B40" s="199" t="str">
        <f>'PLAN ORÇ'!D48</f>
        <v>CAIXA DE DRENAGEM DE INSPEÇÃO/PASSAGEM EM ALVENARIA (30X30X30CM), REVESTIMENTO EM ARGAMASSA COM ADITIVO IMPERMEABILIZANTE, COM TAMPA EM GRELHA, INCLUSIVE ESCAVAÇÃO, REATERRO E TRANSPORTE COM RETIRADA DO MATERIAL ESCAVADO (EM CAÇAMBA)</v>
      </c>
      <c r="C40" s="206" t="str">
        <f>'PLAN ORÇ'!E48</f>
        <v>m</v>
      </c>
      <c r="D40" s="208">
        <v>3</v>
      </c>
      <c r="E40" s="231" t="s">
        <v>233</v>
      </c>
      <c r="F40" s="224"/>
    </row>
    <row r="41" spans="1:7" ht="45" x14ac:dyDescent="0.2">
      <c r="A41" s="205" t="str">
        <f>'PLAN ORÇ'!A49</f>
        <v>4.6</v>
      </c>
      <c r="B41" s="199" t="str">
        <f>'PLAN ORÇ'!D51</f>
        <v>RUFO E CONTRARRUFO EM CHAPA GALVANIZADA, ESP. 0,65MM (GSG-24), COM DESENVOLVIMENTO DE 50CM, INCLUSIVE IÇAMENTO MANUAL VERTICAL</v>
      </c>
      <c r="C41" s="206" t="str">
        <f>'PLAN ORÇ'!E51</f>
        <v>m</v>
      </c>
      <c r="D41" s="215">
        <v>37.49</v>
      </c>
      <c r="E41" s="231" t="s">
        <v>251</v>
      </c>
      <c r="F41" s="224"/>
    </row>
    <row r="42" spans="1:7" ht="45" x14ac:dyDescent="0.2">
      <c r="A42" s="205" t="str">
        <f>'PLAN ORÇ'!A50</f>
        <v>4.7</v>
      </c>
      <c r="B42" s="199" t="str">
        <f>'PLAN ORÇ'!D49</f>
        <v>CALHA EM CHAPA GALVANIZADA, ESP. 0,65MM (GSG-24), COM DESENVOLVIMENTO DE 50CM, INCLUSIVE IÇAMENTO MANUAL VERTICAL</v>
      </c>
      <c r="C42" s="206" t="str">
        <f>'PLAN ORÇ'!E49</f>
        <v>m</v>
      </c>
      <c r="D42" s="215">
        <v>42.18</v>
      </c>
      <c r="E42" s="231" t="s">
        <v>250</v>
      </c>
      <c r="F42" s="224"/>
    </row>
    <row r="43" spans="1:7" ht="45" x14ac:dyDescent="0.2">
      <c r="A43" s="205" t="str">
        <f>'PLAN ORÇ'!A51</f>
        <v>4.8</v>
      </c>
      <c r="B43" s="199" t="str">
        <f>'PLAN ORÇ'!D50</f>
        <v>CONDUTOR CIRCULAR DE ÁGUA PLUVIAL PARA DO TELHADO EM TUBO DE PVC, DIÂMETRO DE 100MM, INCLUSIVE CONEXÕES E SUPORTES</v>
      </c>
      <c r="C43" s="206" t="str">
        <f>'PLAN ORÇ'!E50</f>
        <v>m</v>
      </c>
      <c r="D43" s="215">
        <v>18</v>
      </c>
      <c r="E43" s="231" t="s">
        <v>254</v>
      </c>
      <c r="F43" s="224"/>
    </row>
    <row r="44" spans="1:7" s="36" customFormat="1" ht="15.75" x14ac:dyDescent="0.2">
      <c r="A44" s="200">
        <f>'PLAN ORÇ'!A53</f>
        <v>5</v>
      </c>
      <c r="B44" s="209" t="str">
        <f>'PLAN ORÇ'!D53</f>
        <v>SUPERESTRUTURA E COBERTURA</v>
      </c>
      <c r="C44" s="210"/>
      <c r="D44" s="214"/>
      <c r="E44" s="238"/>
      <c r="F44" s="223"/>
    </row>
    <row r="45" spans="1:7" ht="15" x14ac:dyDescent="0.2">
      <c r="A45" s="205" t="str">
        <f>'PLAN ORÇ'!A54</f>
        <v>5.1</v>
      </c>
      <c r="B45" s="199" t="str">
        <f>'PLAN ORÇ'!D54</f>
        <v>PROJETO EXECUTIVO DE ESTRUTURA METÁLICA</v>
      </c>
      <c r="C45" s="206" t="str">
        <f>'PLAN ORÇ'!E54</f>
        <v>PR A1</v>
      </c>
      <c r="D45" s="208">
        <v>1</v>
      </c>
      <c r="E45" s="231" t="s">
        <v>66</v>
      </c>
      <c r="F45" s="218"/>
    </row>
    <row r="46" spans="1:7" ht="60" x14ac:dyDescent="0.2">
      <c r="A46" s="205" t="str">
        <f>'PLAN ORÇ'!A55</f>
        <v>5.2</v>
      </c>
      <c r="B46" s="199" t="str">
        <f>'PLAN ORÇ'!D55</f>
        <v>Estrutura Metálica Galpões em Pórticos - Colunas/Vigas em Treliça UDC150, terças e vigas longitudinais em UDC 127 e 150, 2 águas, sem lant., vãos 20,01 a 30,0m, pintada 1 d oxido ferro + 2 d esmalte epóxi branco, exceto forn. Telhas - Executada - R1</v>
      </c>
      <c r="C46" s="206" t="str">
        <f>'PLAN ORÇ'!E55</f>
        <v>m²</v>
      </c>
      <c r="D46" s="208">
        <v>367.9</v>
      </c>
      <c r="E46" s="231" t="s">
        <v>244</v>
      </c>
      <c r="F46" s="218"/>
    </row>
    <row r="47" spans="1:7" ht="75" x14ac:dyDescent="0.2">
      <c r="A47" s="205" t="str">
        <f>'PLAN ORÇ'!A56</f>
        <v>5.3</v>
      </c>
      <c r="B47" s="199" t="str">
        <f>'PLAN ORÇ'!D56</f>
        <v>COBERTURA EM TELHA METÁLICA GALVANIZADA TRAPEZOIDAL, TIPO DUPLA TERMOACÚSTICA COM DUAS FACES TRAPEZOIDAIS, ESP. 0,43MM, PREENCHIMENTO EM POLIESTIRENO EXPANDIDO/ ISOPOR COM ESP. 30MM, ACABAMENTO NATURAL, INCLUSIVE ACESSÓRIOS PARA FIXAÇÃO, FORNECIMENTO E INSTALAÇÃO</v>
      </c>
      <c r="C47" s="206" t="str">
        <f>'PLAN ORÇ'!E56</f>
        <v>m²</v>
      </c>
      <c r="D47" s="215">
        <v>367.9</v>
      </c>
      <c r="E47" s="231" t="s">
        <v>244</v>
      </c>
      <c r="F47" s="224"/>
    </row>
    <row r="48" spans="1:7" x14ac:dyDescent="0.2">
      <c r="D48" s="5"/>
      <c r="F48" s="224"/>
    </row>
    <row r="49" spans="1:6" s="36" customFormat="1" ht="15.75" x14ac:dyDescent="0.2">
      <c r="A49" s="200">
        <f>'PLAN ORÇ'!A58</f>
        <v>6</v>
      </c>
      <c r="B49" s="209" t="str">
        <f>'PLAN ORÇ'!D58</f>
        <v>HIDROSSANITÁRIO</v>
      </c>
      <c r="C49" s="210"/>
      <c r="D49" s="214"/>
      <c r="E49" s="238"/>
      <c r="F49" s="223"/>
    </row>
    <row r="50" spans="1:6" ht="105" x14ac:dyDescent="0.2">
      <c r="A50" s="205" t="str">
        <f>'PLAN ORÇ'!A59</f>
        <v>6.1</v>
      </c>
      <c r="B50" s="199" t="str">
        <f>'PLAN ORÇ'!D59</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C50" s="206" t="str">
        <f>'PLAN ORÇ'!E59</f>
        <v>UNID.</v>
      </c>
      <c r="D50" s="215">
        <v>4</v>
      </c>
      <c r="E50" s="231" t="s">
        <v>401</v>
      </c>
      <c r="F50" s="225"/>
    </row>
    <row r="51" spans="1:6" ht="75" x14ac:dyDescent="0.2">
      <c r="A51" s="205" t="str">
        <f>'PLAN ORÇ'!A60</f>
        <v>6.2</v>
      </c>
      <c r="B51" s="199" t="str">
        <f>'PLAN ORÇ'!D60</f>
        <v>PONTO DE EMBUTIR PARA ESGOTO EM TUBO PVC RÍGIDO, PBV - SÉRIE NORMAL, DN 100MM (4"), EMBUTIDO EM PISO COM DISTÂNCIA DE ATÉ CINCO (5) METROS DO RAMAL DE ESGOTO, INCLUSIVE CONEXÕES E FIXAÇÃO DO TUBO COM ENCHIMENTO DO RASGO NO CONCRETO COM ARGAMASSA</v>
      </c>
      <c r="C51" s="206" t="str">
        <f>'PLAN ORÇ'!E60</f>
        <v>UNID.</v>
      </c>
      <c r="D51" s="215">
        <v>2</v>
      </c>
      <c r="E51" s="231" t="s">
        <v>402</v>
      </c>
      <c r="F51" s="218"/>
    </row>
    <row r="52" spans="1:6" ht="75" x14ac:dyDescent="0.2">
      <c r="A52" s="205" t="str">
        <f>'PLAN ORÇ'!A61</f>
        <v>6.3</v>
      </c>
      <c r="B52" s="199" t="str">
        <f>'PLAN ORÇ'!D61</f>
        <v>PONTO DE EMBUTIR PARA ESGOTO EM TUBO PVC RÍGIDO, PBV - SÉRIE NORMAL, DN 50MM (2"), EMBUTIDO EM PISO COM DISTÂNCIA DE ATÉ CINCO (5) METROS DO RAMAL DE ESGOTO, EXCLUSIVE ESCAVAÇÃO, INCLUSIVE CONEXÕES E FIXAÇÃO DO TUBO COM ENCHIMENTO DO RASGO NO CONCRETO COM ARGAMASSA</v>
      </c>
      <c r="C52" s="206" t="str">
        <f>'PLAN ORÇ'!E61</f>
        <v>UNID.</v>
      </c>
      <c r="D52" s="215">
        <v>7</v>
      </c>
      <c r="E52" s="231" t="s">
        <v>400</v>
      </c>
      <c r="F52" s="224"/>
    </row>
    <row r="53" spans="1:6" ht="75" x14ac:dyDescent="0.2">
      <c r="A53" s="205" t="str">
        <f>'PLAN ORÇ'!A62</f>
        <v>6.4</v>
      </c>
      <c r="B53" s="199" t="str">
        <f>'PLAN ORÇ'!D62</f>
        <v>PONTO DE EMBUTIR PARA ÁGUA FRIA EM TUBO DE PVC RÍGIDO SOLDÁVEL, DN 20MM (1/2"), EMBUTIDO NA ALVENARIA COM DISTÂNCIA DE ATÉ CINCO (5) METROS DA TOMADA DE ÁGUA, INCLUSIVE CONEXÕES E FIXAÇÃO DO TUBO COM ENCHIMENTO DO RASGO NA ALVENARIA/CONCRETO COM ARGAMASSA</v>
      </c>
      <c r="C53" s="206" t="str">
        <f>'PLAN ORÇ'!E62</f>
        <v>UNID.</v>
      </c>
      <c r="D53" s="215">
        <v>5</v>
      </c>
      <c r="E53" s="231" t="s">
        <v>399</v>
      </c>
      <c r="F53" s="218"/>
    </row>
    <row r="54" spans="1:6" ht="30" x14ac:dyDescent="0.2">
      <c r="A54" s="205" t="str">
        <f>'PLAN ORÇ'!A63</f>
        <v>6.5</v>
      </c>
      <c r="B54" s="199" t="str">
        <f>'PLAN ORÇ'!D63</f>
        <v xml:space="preserve"> CAIXA SIFONADA EM PVC COM GRELHA REDONDA 150 X 150 X 50 MM</v>
      </c>
      <c r="C54" s="206" t="str">
        <f>'PLAN ORÇ'!E63</f>
        <v>UNID.</v>
      </c>
      <c r="D54" s="215">
        <v>7</v>
      </c>
      <c r="E54" s="231" t="s">
        <v>400</v>
      </c>
      <c r="F54" s="218"/>
    </row>
    <row r="55" spans="1:6" ht="45" x14ac:dyDescent="0.2">
      <c r="A55" s="205" t="str">
        <f>'PLAN ORÇ'!A64</f>
        <v>6.6</v>
      </c>
      <c r="B55" s="199" t="str">
        <f>'PLAN ORÇ'!D64</f>
        <v>CAIXA DE GORDURA SIMPLES, CIRCULAR, EM CONCRETO PRÉ-MOLDADO, DIÂMETRO INTERNO = 0,4 M, ALTURA INTERNA = 0,4 M. AF_12/2020</v>
      </c>
      <c r="C55" s="206" t="str">
        <f>'PLAN ORÇ'!E64</f>
        <v>UNID.</v>
      </c>
      <c r="D55" s="215">
        <v>1</v>
      </c>
      <c r="E55" s="231" t="s">
        <v>403</v>
      </c>
      <c r="F55" s="218"/>
    </row>
    <row r="56" spans="1:6" ht="75" x14ac:dyDescent="0.2">
      <c r="A56" s="205" t="str">
        <f>'PLAN ORÇ'!A65</f>
        <v>6.7</v>
      </c>
      <c r="B56" s="199" t="str">
        <f>'PLAN ORÇ'!D65</f>
        <v>CAIXA DE ESGOTO DE INSPEÇÃO/PASSAGEM EM ALVENARIA (30X30X40CM), REVESTIMENTO EM ARGAMASSA COM ADITIVO IMPERMEABILIZANTE, COM TAMPA DE CONCRETO, INCLUSIVE ESCAVAÇÃO, REATERRO E TRANSPORTE COM RETIRADA DO MATERIAL ESCAVADO (EM CAÇAMBA)</v>
      </c>
      <c r="C56" s="206" t="str">
        <f>'PLAN ORÇ'!E65</f>
        <v>UNID.</v>
      </c>
      <c r="D56" s="215">
        <v>5</v>
      </c>
      <c r="E56" s="231" t="s">
        <v>353</v>
      </c>
      <c r="F56" s="218"/>
    </row>
    <row r="57" spans="1:6" ht="75" x14ac:dyDescent="0.2">
      <c r="A57" s="205" t="str">
        <f>'PLAN ORÇ'!A66</f>
        <v>6.8</v>
      </c>
      <c r="B57" s="199" t="str">
        <f>'PLAN ORÇ'!D66</f>
        <v>CAIXA DE ESGOTO DE INSPEÇÃO/PASSAGEM EM ALVENARIA (80X80X100CM), REVESTIMENTO EM ARGAMASSA COM ADITIVO IMPERMEABILIZANTE, COM TAMPA DE CONCRETO, INCLUSIVE ESCAVAÇÃO, REATERRO E TRANSPORTE COM RETIRADA DO MATERIAL ESCAVADO (EM CAÇAMBA)</v>
      </c>
      <c r="C57" s="206" t="str">
        <f>'PLAN ORÇ'!E66</f>
        <v>UNID.</v>
      </c>
      <c r="D57" s="215">
        <v>1</v>
      </c>
      <c r="E57" s="231" t="s">
        <v>66</v>
      </c>
      <c r="F57" s="218"/>
    </row>
    <row r="58" spans="1:6" ht="30" x14ac:dyDescent="0.2">
      <c r="A58" s="205" t="str">
        <f>'PLAN ORÇ'!A67</f>
        <v>6.9</v>
      </c>
      <c r="B58" s="199" t="str">
        <f>'PLAN ORÇ'!D67</f>
        <v>FORNECIMENTO E ASSENTAMENTO DE TUBO PVC RÍGIDO SOLDÁVEL, ÁGUA FRIA, DN 50 MM (1.1/2"), INCLUSIVE CONEXÕES</v>
      </c>
      <c r="C58" s="206" t="str">
        <f>'PLAN ORÇ'!E67</f>
        <v>m</v>
      </c>
      <c r="D58" s="215">
        <v>8</v>
      </c>
      <c r="E58" s="231" t="s">
        <v>362</v>
      </c>
      <c r="F58" s="218"/>
    </row>
    <row r="59" spans="1:6" ht="30" x14ac:dyDescent="0.2">
      <c r="A59" s="205" t="str">
        <f>'PLAN ORÇ'!A68</f>
        <v>6.10</v>
      </c>
      <c r="B59" s="199" t="str">
        <f>'PLAN ORÇ'!D68</f>
        <v>FORNECIMENTO E ASSENTAMENTO DE TUBO PVC RÍGIDO SOLDÁVEL, ÁGUA FRIA, DN 20 MM (1/2"), INCLUSIVE CONEXÕES</v>
      </c>
      <c r="C59" s="206" t="str">
        <f>'PLAN ORÇ'!E68</f>
        <v>m</v>
      </c>
      <c r="D59" s="215">
        <v>30</v>
      </c>
      <c r="E59" s="231" t="s">
        <v>465</v>
      </c>
      <c r="F59" s="218"/>
    </row>
    <row r="60" spans="1:6" ht="60" x14ac:dyDescent="0.2">
      <c r="A60" s="205" t="str">
        <f>'PLAN ORÇ'!A69</f>
        <v>6.11</v>
      </c>
      <c r="B60" s="199" t="str">
        <f>'PLAN ORÇ'!D69</f>
        <v>CAIXA D'ÁGUA DE POLIETILENO, CAPACIDADE DE 1.000L, INCLUSIVE TAMPA, TORNEIRA DE BOIA, EXTRAVASOR, TUBO DE LIMPEZA E ACESSÓRIOS, EXCLUSIVE TUBULAÇÃO DE ENTRADA/ SAÍDA DE ÁGUA</v>
      </c>
      <c r="C60" s="206" t="str">
        <f>'PLAN ORÇ'!E69</f>
        <v>UNID.</v>
      </c>
      <c r="D60" s="215">
        <v>1</v>
      </c>
      <c r="E60" s="231" t="s">
        <v>66</v>
      </c>
      <c r="F60" s="218"/>
    </row>
    <row r="61" spans="1:6" ht="45" x14ac:dyDescent="0.2">
      <c r="A61" s="205" t="str">
        <f>'PLAN ORÇ'!A70</f>
        <v>6.12</v>
      </c>
      <c r="B61" s="199" t="str">
        <f>'PLAN ORÇ'!D70</f>
        <v>REGISTRO DE GAVETA, TIPO BASE, ROSCÁVEL 1/2" (PARA TUBO SOLDÁVEL OU PPR DN 20MM/CPVC DN 15MM), INCLUSIVE ACABAMENTO (PADRÃO MÉDIO) E CANOPLA CROMADOS</v>
      </c>
      <c r="C61" s="206" t="str">
        <f>'PLAN ORÇ'!E70</f>
        <v>UNID.</v>
      </c>
      <c r="D61" s="215">
        <v>2</v>
      </c>
      <c r="E61" s="231" t="s">
        <v>404</v>
      </c>
      <c r="F61" s="218"/>
    </row>
    <row r="62" spans="1:6" ht="45" x14ac:dyDescent="0.2">
      <c r="A62" s="205" t="str">
        <f>'PLAN ORÇ'!A71</f>
        <v>6.13</v>
      </c>
      <c r="B62" s="199" t="str">
        <f>'PLAN ORÇ'!D71</f>
        <v>REGISTRO DE GAVETA, TIPO BASE, ROSCÁVEL 1.1/2" (PARA TUBO SOLDÁVEL OU PPR DN 50MM/CPVC DN 42MM), INCLUSIVE ACABAMENTO (PADRÃO MÉDIO) E CANOPLA CROMADOS</v>
      </c>
      <c r="C62" s="206" t="str">
        <f>'PLAN ORÇ'!E71</f>
        <v>UNID.</v>
      </c>
      <c r="D62" s="215">
        <v>2</v>
      </c>
      <c r="E62" s="231" t="s">
        <v>402</v>
      </c>
      <c r="F62" s="218"/>
    </row>
    <row r="63" spans="1:6" ht="30" x14ac:dyDescent="0.2">
      <c r="A63" s="205" t="str">
        <f>'PLAN ORÇ'!A72</f>
        <v>6.14</v>
      </c>
      <c r="B63" s="199" t="str">
        <f>'PLAN ORÇ'!D72</f>
        <v>REGISTRO DE ESFERA, TIPO PVC SOLDÁVEL DN 50MM (1.1/2"), INCLUSIVE VOLANTE PARA ACIONAMENTO</v>
      </c>
      <c r="C63" s="206" t="str">
        <f>'PLAN ORÇ'!E72</f>
        <v>UNID.</v>
      </c>
      <c r="D63" s="215">
        <v>1</v>
      </c>
      <c r="E63" s="231" t="s">
        <v>405</v>
      </c>
      <c r="F63" s="218"/>
    </row>
    <row r="64" spans="1:6" ht="30" x14ac:dyDescent="0.2">
      <c r="A64" s="205" t="str">
        <f>'PLAN ORÇ'!A73</f>
        <v>6.15</v>
      </c>
      <c r="B64" s="199" t="str">
        <f>'PLAN ORÇ'!D73</f>
        <v>REGISTRO DE ESFERA, TIPO PVC SOLDÁVEL DN 20MM (1/2"), INCLUSIVE VOLANTE PARA ACIONAMENTO</v>
      </c>
      <c r="C64" s="206" t="str">
        <f>'PLAN ORÇ'!E73</f>
        <v>UNID.</v>
      </c>
      <c r="D64" s="215">
        <v>1</v>
      </c>
      <c r="E64" s="231" t="s">
        <v>409</v>
      </c>
      <c r="F64" s="218"/>
    </row>
    <row r="65" spans="1:6" ht="15" x14ac:dyDescent="0.2">
      <c r="A65" s="205" t="str">
        <f>'PLAN ORÇ'!A74</f>
        <v>6.16</v>
      </c>
      <c r="B65" s="199" t="str">
        <f>'PLAN ORÇ'!D74</f>
        <v>Tela mosquiteiro galvanizada, malha 14, fio 30</v>
      </c>
      <c r="C65" s="206" t="str">
        <f>'PLAN ORÇ'!E74</f>
        <v>m²</v>
      </c>
      <c r="D65" s="215">
        <v>0.43</v>
      </c>
      <c r="E65" s="231" t="s">
        <v>456</v>
      </c>
      <c r="F65" s="218"/>
    </row>
    <row r="66" spans="1:6" ht="15.75" x14ac:dyDescent="0.2">
      <c r="A66" s="200">
        <f>'PLAN ORÇ'!A76</f>
        <v>7</v>
      </c>
      <c r="B66" s="209" t="str">
        <f>'PLAN ORÇ'!D76</f>
        <v>ELÉTRICO</v>
      </c>
      <c r="C66" s="206"/>
      <c r="D66" s="215"/>
      <c r="E66" s="231"/>
      <c r="F66" s="218"/>
    </row>
    <row r="67" spans="1:6" ht="30" x14ac:dyDescent="0.2">
      <c r="A67" s="205" t="str">
        <f>'PLAN ORÇ'!A77</f>
        <v>7.1</v>
      </c>
      <c r="B67" s="199" t="str">
        <f>'PLAN ORÇ'!D77</f>
        <v>Exaustor para banheiro, bivolt, ref.: C 80 A, da Ventokit ou similar - fornecimento e instalação</v>
      </c>
      <c r="C67" s="206" t="str">
        <f>'PLAN ORÇ'!E77</f>
        <v>UNID.</v>
      </c>
      <c r="D67" s="215">
        <v>2</v>
      </c>
      <c r="E67" s="231" t="s">
        <v>402</v>
      </c>
      <c r="F67" s="218"/>
    </row>
    <row r="68" spans="1:6" ht="45" x14ac:dyDescent="0.2">
      <c r="A68" s="205" t="str">
        <f>'PLAN ORÇ'!A78</f>
        <v>7.2</v>
      </c>
      <c r="B68" s="199" t="str">
        <f>'PLAN ORÇ'!D78</f>
        <v>QUADRO DE DISTRIBUIÇÃO DE SOBREPOR EM CHAPA, PARA 44 DISJUNTORES DIN, INCLUSIVE BARRAMENTOS NEUTRO/TERRA E BARRAMENTO TRIFÁSICO DE 150A</v>
      </c>
      <c r="C68" s="206" t="str">
        <f>'PLAN ORÇ'!E78</f>
        <v>UNID.</v>
      </c>
      <c r="D68" s="215">
        <v>1</v>
      </c>
      <c r="E68" s="231" t="s">
        <v>554</v>
      </c>
      <c r="F68" s="218"/>
    </row>
    <row r="69" spans="1:6" ht="45" x14ac:dyDescent="0.2">
      <c r="A69" s="205" t="str">
        <f>'PLAN ORÇ'!A79</f>
        <v>7.3</v>
      </c>
      <c r="B69" s="199" t="str">
        <f>'PLAN ORÇ'!D79</f>
        <v>CABO DE COBRE FLEXÍVEL, CLASSE 5, ISOLAMENTO TIPO LSHF/ ATOX, NÃO HALOGENADO, ANTICHAMA, TERMOPLÁSTICO, UNIPOLAR, SEÇÃO 1,5 MM2, 70°C, 450/750V</v>
      </c>
      <c r="C69" s="206" t="str">
        <f>'PLAN ORÇ'!E79</f>
        <v>m</v>
      </c>
      <c r="D69" s="215">
        <v>621</v>
      </c>
      <c r="E69" s="231" t="s">
        <v>554</v>
      </c>
      <c r="F69" s="218"/>
    </row>
    <row r="70" spans="1:6" ht="45" x14ac:dyDescent="0.2">
      <c r="A70" s="205" t="str">
        <f>'PLAN ORÇ'!A80</f>
        <v>7.4</v>
      </c>
      <c r="B70" s="199" t="str">
        <f>'PLAN ORÇ'!D80</f>
        <v>CABO DE COBRE FLEXÍVEL, CLASSE 5, ISOLAMENTO TIPO LSHF/ ATOX, NÃO HALOGENADO, ANTICHAMA, TERMOPLÁSTICO, UNIPOLAR, SEÇÃO 2,5 MM2, 70°C, 450/750V</v>
      </c>
      <c r="C70" s="206" t="str">
        <f>'PLAN ORÇ'!E80</f>
        <v>m</v>
      </c>
      <c r="D70" s="215">
        <v>689</v>
      </c>
      <c r="E70" s="231" t="s">
        <v>554</v>
      </c>
      <c r="F70" s="218"/>
    </row>
    <row r="71" spans="1:6" ht="45" x14ac:dyDescent="0.2">
      <c r="A71" s="205" t="str">
        <f>'PLAN ORÇ'!A81</f>
        <v>7.5</v>
      </c>
      <c r="B71" s="199" t="str">
        <f>'PLAN ORÇ'!D81</f>
        <v>CABO DE COBRE FLEXÍVEL, CLASSE 5, ISOLAMENTO TIPO LSHF/ ATOX, NÃO HALOGENADO, ANTICHAMA, TERMOPLÁSTICO, UNIPOLAR, SEÇÃO 4 MM2, 70°C, 450/750V</v>
      </c>
      <c r="C71" s="206" t="str">
        <f>'PLAN ORÇ'!E81</f>
        <v>m</v>
      </c>
      <c r="D71" s="215">
        <v>166</v>
      </c>
      <c r="E71" s="231" t="s">
        <v>554</v>
      </c>
      <c r="F71" s="218"/>
    </row>
    <row r="72" spans="1:6" ht="45" x14ac:dyDescent="0.2">
      <c r="A72" s="205" t="str">
        <f>'PLAN ORÇ'!A82</f>
        <v>7.6</v>
      </c>
      <c r="B72" s="199" t="str">
        <f>'PLAN ORÇ'!D82</f>
        <v>CABO DE COBRE FLEXÍVEL, CLASSE 5, ISOLAMENTO TIPO LSHF/ ATOX, NÃO HALOGENADO, ANTICHAMA, TERMOPLÁSTICO, UNIPOLAR, SEÇÃO 16 MM2, 70°C, 450/750V</v>
      </c>
      <c r="C72" s="206" t="str">
        <f>'PLAN ORÇ'!E82</f>
        <v>m</v>
      </c>
      <c r="D72" s="215">
        <v>106</v>
      </c>
      <c r="E72" s="231" t="s">
        <v>554</v>
      </c>
      <c r="F72" s="218"/>
    </row>
    <row r="73" spans="1:6" ht="30" x14ac:dyDescent="0.2">
      <c r="A73" s="205" t="str">
        <f>'PLAN ORÇ'!A83</f>
        <v>7.7</v>
      </c>
      <c r="B73" s="199" t="str">
        <f>'PLAN ORÇ'!D83</f>
        <v>DISJUNTOR MONOPOLAR TIPO DIN, CORRENTE NOMINAL DE 10A, FORNECIMENTO E INSTALAÇÃO, INCLUSIVE TERMINAL ILHÓS</v>
      </c>
      <c r="C73" s="206" t="str">
        <f>'PLAN ORÇ'!E83</f>
        <v>UNID.</v>
      </c>
      <c r="D73" s="215">
        <v>12</v>
      </c>
      <c r="E73" s="231" t="s">
        <v>554</v>
      </c>
      <c r="F73" s="218"/>
    </row>
    <row r="74" spans="1:6" ht="30" x14ac:dyDescent="0.2">
      <c r="A74" s="205" t="str">
        <f>'PLAN ORÇ'!A84</f>
        <v>7.8</v>
      </c>
      <c r="B74" s="199" t="str">
        <f>'PLAN ORÇ'!D84</f>
        <v>DISJUNTOR BIPOLAR TIPO DIN, CORRENTE NOMINAL DE 16A, FORNECIMENTO E INSTALAÇÃO, INCLUSIVE TERMINAL ILHÓS</v>
      </c>
      <c r="C74" s="206" t="str">
        <f>'PLAN ORÇ'!E84</f>
        <v>UNID.</v>
      </c>
      <c r="D74" s="215">
        <v>1</v>
      </c>
      <c r="E74" s="231" t="s">
        <v>554</v>
      </c>
      <c r="F74" s="218"/>
    </row>
    <row r="75" spans="1:6" ht="30" x14ac:dyDescent="0.2">
      <c r="A75" s="205" t="str">
        <f>'PLAN ORÇ'!A85</f>
        <v>7.9</v>
      </c>
      <c r="B75" s="199" t="str">
        <f>'PLAN ORÇ'!D85</f>
        <v>DISJUNTOR BIPOLAR TIPO DIN, CORRENTE NOMINAL DE 10A, FORNECIMENTO E INSTALAÇÃO, INCLUSIVE TERMINAL ILHÓS</v>
      </c>
      <c r="C75" s="206" t="str">
        <f>'PLAN ORÇ'!E85</f>
        <v>UNID.</v>
      </c>
      <c r="D75" s="215">
        <v>5</v>
      </c>
      <c r="E75" s="231" t="s">
        <v>554</v>
      </c>
      <c r="F75" s="218"/>
    </row>
    <row r="76" spans="1:6" ht="30" x14ac:dyDescent="0.2">
      <c r="A76" s="205" t="str">
        <f>'PLAN ORÇ'!A86</f>
        <v>7.10</v>
      </c>
      <c r="B76" s="199" t="str">
        <f>'PLAN ORÇ'!D86</f>
        <v>DISJUNTOR TRIPOLAR TIPO DIN, CORRENTE NOMINAL DE 63A, FORNECIMENTO E INSTALAÇÃO, INCLUSIVE TERMINAL ILHÓS</v>
      </c>
      <c r="C76" s="206" t="str">
        <f>'PLAN ORÇ'!E86</f>
        <v>UNID.</v>
      </c>
      <c r="D76" s="215">
        <v>1</v>
      </c>
      <c r="E76" s="231" t="s">
        <v>554</v>
      </c>
      <c r="F76" s="218"/>
    </row>
    <row r="77" spans="1:6" ht="30" x14ac:dyDescent="0.2">
      <c r="A77" s="205" t="str">
        <f>'PLAN ORÇ'!A87</f>
        <v>7.11</v>
      </c>
      <c r="B77" s="199" t="str">
        <f>'PLAN ORÇ'!D87</f>
        <v>DISPOSITIVO DE PROTEÇÃO CONTRA SURTOS (DPS) MONOPOLAR, CORRENTE DE INTERRUPÇÃO 20KA, INCLUSIVE TERMINAL ILHÓS</v>
      </c>
      <c r="C77" s="206" t="str">
        <f>'PLAN ORÇ'!E87</f>
        <v>UNID.</v>
      </c>
      <c r="D77" s="215">
        <v>4</v>
      </c>
      <c r="E77" s="231" t="s">
        <v>554</v>
      </c>
      <c r="F77" s="218"/>
    </row>
    <row r="78" spans="1:6" ht="60" x14ac:dyDescent="0.2">
      <c r="A78" s="205" t="str">
        <f>'PLAN ORÇ'!A88</f>
        <v>7.12</v>
      </c>
      <c r="B78" s="199" t="str">
        <f>'PLAN ORÇ'!D88</f>
        <v>ENTRADA DE ENERGIA AÉREA, TIPO C2, PADRÃO CEMIG, CARGA INSTALADA DE 15,1KVA ATÉ 23KVA, TRIFÁSICO, COM SAÍDA SUBTERRÂNEA, INCLUSIVE POSTE, CAIXA PARA MEDIDOR, DISJUNTOR, BARRAMENTO, ATERRAMENTO E ACESSÓRIOS</v>
      </c>
      <c r="C78" s="206" t="str">
        <f>'PLAN ORÇ'!E88</f>
        <v>UNID.</v>
      </c>
      <c r="D78" s="215">
        <v>1</v>
      </c>
      <c r="E78" s="231" t="s">
        <v>554</v>
      </c>
      <c r="F78" s="218"/>
    </row>
    <row r="79" spans="1:6" ht="15" x14ac:dyDescent="0.2">
      <c r="A79" s="205" t="str">
        <f>'PLAN ORÇ'!A89</f>
        <v>7.13</v>
      </c>
      <c r="B79" s="199" t="str">
        <f>'PLAN ORÇ'!D89</f>
        <v>Luminária Led High Bay 100W Industrial Smd</v>
      </c>
      <c r="C79" s="206" t="str">
        <f>'PLAN ORÇ'!E89</f>
        <v>UNID.</v>
      </c>
      <c r="D79" s="215">
        <v>20</v>
      </c>
      <c r="E79" s="231" t="s">
        <v>554</v>
      </c>
      <c r="F79" s="218"/>
    </row>
    <row r="80" spans="1:6" ht="45" x14ac:dyDescent="0.2">
      <c r="A80" s="205" t="str">
        <f>'PLAN ORÇ'!A90</f>
        <v>7.14</v>
      </c>
      <c r="B80" s="199" t="str">
        <f>'PLAN ORÇ'!D90</f>
        <v>LUMINÁRIA ARANDELA TIPO TARTARUGA, PARA UMA (1) LÂMPADA BASE E-27, POTÊNCIA MÁXIMA 60W, FORNECIMENTO E INSTALAÇÃO, EXCLUSIVE BASE E LÂMPADA</v>
      </c>
      <c r="C80" s="206" t="str">
        <f>'PLAN ORÇ'!E90</f>
        <v>UNID.</v>
      </c>
      <c r="D80" s="215">
        <v>4</v>
      </c>
      <c r="E80" s="231" t="s">
        <v>554</v>
      </c>
      <c r="F80" s="218"/>
    </row>
    <row r="81" spans="1:6" ht="15" x14ac:dyDescent="0.2">
      <c r="A81" s="205" t="str">
        <f>'PLAN ORÇ'!A91</f>
        <v>7.15</v>
      </c>
      <c r="B81" s="199" t="str">
        <f>'PLAN ORÇ'!D91</f>
        <v>Luminária plafon (sobrepor) 22,5 x 22,5 - 18 W - 6000K - G- Light ou similar</v>
      </c>
      <c r="C81" s="206" t="str">
        <f>'PLAN ORÇ'!E91</f>
        <v>UNID.</v>
      </c>
      <c r="D81" s="215">
        <v>4</v>
      </c>
      <c r="E81" s="231" t="s">
        <v>554</v>
      </c>
      <c r="F81" s="218"/>
    </row>
    <row r="82" spans="1:6" ht="60" x14ac:dyDescent="0.2">
      <c r="A82" s="205" t="str">
        <f>'PLAN ORÇ'!A92</f>
        <v>7.16</v>
      </c>
      <c r="B82" s="199" t="str">
        <f>'PLAN ORÇ'!D92</f>
        <v>CONJUNTO DE UM (1) INTERRUPTOR BIPOLAR SIMPLES,CORRENTE 10A, TENSÃO 250V, (10A-250V), COM PLACA 4"X2" DE UM (1) POSTO, INCLUSIVE FORNECIMENTO, INSTALAÇÃO, SUPORTE, MÓDULO E PLACA</v>
      </c>
      <c r="C82" s="206" t="str">
        <f>'PLAN ORÇ'!E92</f>
        <v>UNID.</v>
      </c>
      <c r="D82" s="215">
        <v>3</v>
      </c>
      <c r="E82" s="231" t="s">
        <v>554</v>
      </c>
      <c r="F82" s="218"/>
    </row>
    <row r="83" spans="1:6" ht="60" x14ac:dyDescent="0.2">
      <c r="A83" s="205" t="str">
        <f>'PLAN ORÇ'!A93</f>
        <v>7.17</v>
      </c>
      <c r="B83" s="199" t="str">
        <f>'PLAN ORÇ'!D93</f>
        <v>CONJUNTO DE UM (1) INTERRUPTOR SIMPLES, CORRENTE 10A, TENSÃO 250V, (10A-250V), COM PLACA 4"X2" DE UM (1) POSTO, INCLUSIVE FORNECIMENTO, INSTALAÇÃO, SUPORTE, MÓDULO E PLACA</v>
      </c>
      <c r="C83" s="206" t="str">
        <f>'PLAN ORÇ'!E93</f>
        <v>UNID.</v>
      </c>
      <c r="D83" s="215">
        <v>4</v>
      </c>
      <c r="E83" s="231" t="s">
        <v>554</v>
      </c>
      <c r="F83" s="218"/>
    </row>
    <row r="84" spans="1:6" ht="60" x14ac:dyDescent="0.2">
      <c r="A84" s="205" t="str">
        <f>'PLAN ORÇ'!A94</f>
        <v>7.18</v>
      </c>
      <c r="B84" s="199" t="str">
        <f>'PLAN ORÇ'!D94</f>
        <v>CONJUNTO DE DOIS (2) INTERRUPTORES SIMPLES, CORRENTE 10A, TENSÃO 250V, (10A-250V), COM PLACA 4"X2" DE DOIS (2) POSTOS, INCLUSIVE FORNECIMENTO, INSTALAÇÃO, SUPORTE, MÓDULO E PLACA</v>
      </c>
      <c r="C84" s="206" t="str">
        <f>'PLAN ORÇ'!E94</f>
        <v>UNID.</v>
      </c>
      <c r="D84" s="215">
        <v>1</v>
      </c>
      <c r="E84" s="231" t="s">
        <v>554</v>
      </c>
      <c r="F84" s="218"/>
    </row>
    <row r="85" spans="1:6" ht="75" x14ac:dyDescent="0.2">
      <c r="A85" s="205" t="str">
        <f>'PLAN ORÇ'!A95</f>
        <v>7.19</v>
      </c>
      <c r="B85" s="199" t="str">
        <f>'PLAN ORÇ'!D95</f>
        <v>CONJUNTO DE UM (1) INTERRUPTOR SIMPLES, CORRENTE 10A, TENSÃO 250V, (10A-250V) E UMA (1) TOMADA PADRÃO, TRÊS (3)POLOS, CORRENTE 10A, TENSÃO 250V, (2P+T/10A-250V), COM PLACA 4"X2" DE DOIS (2) POSTOS, INCLUSIVE FORNECIMENTO, INSTALAÇÃO, SUPORTE, MÓDULO E PLACA</v>
      </c>
      <c r="C85" s="206" t="str">
        <f>'PLAN ORÇ'!E95</f>
        <v>UNID.</v>
      </c>
      <c r="D85" s="215">
        <v>2</v>
      </c>
      <c r="E85" s="231" t="s">
        <v>554</v>
      </c>
      <c r="F85" s="218"/>
    </row>
    <row r="86" spans="1:6" ht="75" x14ac:dyDescent="0.2">
      <c r="A86" s="205" t="str">
        <f>'PLAN ORÇ'!A96</f>
        <v>7.20</v>
      </c>
      <c r="B86" s="199" t="str">
        <f>'PLAN ORÇ'!D96</f>
        <v>CONJUNTO DE UMA (1) TOMADA PADRÃO, TRÊS (3) POLOS, CORRENTE 10A, TENSÃO 250V, (2P+T/10A-250V) E UMA (1) TOMADA USB (CONECTOR USB TIPO A), CORRENTE 1A, TENSÃO 5V, (1A-5V), COM PLACA 4"X2" DE DOIS (2) POSTOS, INCLUSIVE FORNECIMENTO, INSTALAÇÃO, SUPORTE, MÓDULO E PLACA</v>
      </c>
      <c r="C86" s="206" t="str">
        <f>'PLAN ORÇ'!E96</f>
        <v>UNID.</v>
      </c>
      <c r="D86" s="215">
        <v>4</v>
      </c>
      <c r="E86" s="231" t="s">
        <v>554</v>
      </c>
      <c r="F86" s="218"/>
    </row>
    <row r="87" spans="1:6" ht="60" x14ac:dyDescent="0.2">
      <c r="A87" s="205" t="str">
        <f>'PLAN ORÇ'!A97</f>
        <v>7.21</v>
      </c>
      <c r="B87" s="199" t="str">
        <f>'PLAN ORÇ'!D97</f>
        <v>CONJUNTO DE UMA (1) TOMADA PADRÃO, TRÊS (3) POLOS, CORRENTE 20A, TENSÃO 250V, (2P+T/20A-250V), COM PLACA 4"X2" DE UM (1) POSTO, INCLUSIVE FORNECIMENTO, INSTALAÇÃO, SUPORTE, MÓDULO E PLACA</v>
      </c>
      <c r="C87" s="206" t="str">
        <f>'PLAN ORÇ'!E97</f>
        <v>UNID.</v>
      </c>
      <c r="D87" s="215">
        <v>29</v>
      </c>
      <c r="E87" s="231" t="s">
        <v>554</v>
      </c>
      <c r="F87" s="218"/>
    </row>
    <row r="88" spans="1:6" ht="60" x14ac:dyDescent="0.2">
      <c r="A88" s="205" t="str">
        <f>'PLAN ORÇ'!A98</f>
        <v>7.22</v>
      </c>
      <c r="B88" s="199" t="str">
        <f>'PLAN ORÇ'!D98</f>
        <v>CONJUNTO DE UMA (1) TOMADA PADRÃO, TRÊS (3) POLOS, CORRENTE 10A, TENSÃO 250V, (2P+T/10A-250V), COM PLACA 4"X2" DE UM (1) POSTO, INCLUSIVE FORNECIMENTO, INSTALAÇÃO, SUPORTE, MÓDULO E PLACA</v>
      </c>
      <c r="C88" s="206" t="str">
        <f>'PLAN ORÇ'!E98</f>
        <v>UNID.</v>
      </c>
      <c r="D88" s="215">
        <v>14</v>
      </c>
      <c r="E88" s="231" t="s">
        <v>554</v>
      </c>
      <c r="F88" s="218"/>
    </row>
    <row r="89" spans="1:6" ht="60" x14ac:dyDescent="0.2">
      <c r="A89" s="205" t="str">
        <f>'PLAN ORÇ'!A99</f>
        <v>7.23</v>
      </c>
      <c r="B89" s="199" t="str">
        <f>'PLAN ORÇ'!D99</f>
        <v>CAIXA DE LIGAÇÃO/PASSAGEM EM PVC RÍGIDO PARA ELETRODUTO COM SUPORTE PARA LAJOTA, OCTOGONAL COM FUNDO MÓVEL, DIMENSÕES 4"X4", EMBUTIDA EM LAJE PRÉ- MOLDADA - FORNECIMENTO E INSTALAÇÃO</v>
      </c>
      <c r="C89" s="206" t="str">
        <f>'PLAN ORÇ'!E99</f>
        <v>UNID.</v>
      </c>
      <c r="D89" s="215">
        <v>2</v>
      </c>
      <c r="E89" s="231" t="s">
        <v>554</v>
      </c>
      <c r="F89" s="218"/>
    </row>
    <row r="90" spans="1:6" ht="45" x14ac:dyDescent="0.2">
      <c r="A90" s="205" t="str">
        <f>'PLAN ORÇ'!A100</f>
        <v>7.24</v>
      </c>
      <c r="B90" s="199" t="str">
        <f>'PLAN ORÇ'!D100</f>
        <v>CAIXA DE PASSAGEM PARA PISO EM ALUMÍNIO, TAMPAREVERSÍVEL (ANTIDERRAPANTE OU LISA), DIMENSÃO (300X300X120)MM, INCLUSIVE ACESSÓRIOS E FIXAÇÃO</v>
      </c>
      <c r="C90" s="206" t="str">
        <f>'PLAN ORÇ'!E100</f>
        <v>UNID.</v>
      </c>
      <c r="D90" s="215">
        <v>3</v>
      </c>
      <c r="E90" s="231" t="s">
        <v>554</v>
      </c>
      <c r="F90" s="218"/>
    </row>
    <row r="91" spans="1:6" ht="60" x14ac:dyDescent="0.2">
      <c r="A91" s="205" t="str">
        <f>'PLAN ORÇ'!A101</f>
        <v>7.25</v>
      </c>
      <c r="B91" s="199" t="str">
        <f>'PLAN ORÇ'!D101</f>
        <v>ELETROCALHA PERFURADA (100X50)MM EM CHAPA DE AÇO GALVANIZADO #18, COM TRATAMENTO PRÉ-ZINCADO, INCLUSIVE TAMPA DE ENCAIXE, FIXAÇÃO SUPERIOR, CONEXÕES E ACESSÓRIOS</v>
      </c>
      <c r="C91" s="206" t="str">
        <f>'PLAN ORÇ'!E101</f>
        <v>M</v>
      </c>
      <c r="D91" s="215">
        <v>38</v>
      </c>
      <c r="E91" s="231" t="s">
        <v>554</v>
      </c>
      <c r="F91" s="218"/>
    </row>
    <row r="92" spans="1:6" ht="30" x14ac:dyDescent="0.2">
      <c r="A92" s="205" t="str">
        <f>'PLAN ORÇ'!A102</f>
        <v>7.26</v>
      </c>
      <c r="B92" s="199" t="str">
        <f>'PLAN ORÇ'!D102</f>
        <v>DUTO CORRUGADO EM PEAD (POLIETILENO DE ALTA DENSIDADE), PARA PROTEÇÃO DE CABOS SUBTERRÂNEOS DN 50 MM (2")</v>
      </c>
      <c r="C92" s="206" t="str">
        <f>'PLAN ORÇ'!E102</f>
        <v>M</v>
      </c>
      <c r="D92" s="215">
        <v>18</v>
      </c>
      <c r="E92" s="231" t="s">
        <v>554</v>
      </c>
      <c r="F92" s="218"/>
    </row>
    <row r="93" spans="1:6" ht="30" x14ac:dyDescent="0.2">
      <c r="A93" s="205" t="str">
        <f>'PLAN ORÇ'!A103</f>
        <v>7.27</v>
      </c>
      <c r="B93" s="199" t="str">
        <f>'PLAN ORÇ'!D103</f>
        <v>DUTO CORRUGADO EM PEAD (POLIETILENO DE ALTA DENSIDADE) PARA PROTEÇÃO DE CABOS SUBTERRÂNEOS DN 30 MM (1.1/4")</v>
      </c>
      <c r="C93" s="206" t="str">
        <f>'PLAN ORÇ'!E103</f>
        <v>M</v>
      </c>
      <c r="D93" s="215">
        <v>64</v>
      </c>
      <c r="E93" s="231" t="s">
        <v>554</v>
      </c>
      <c r="F93" s="218"/>
    </row>
    <row r="94" spans="1:6" ht="30" x14ac:dyDescent="0.2">
      <c r="A94" s="205" t="str">
        <f>'PLAN ORÇ'!A104</f>
        <v>7.28</v>
      </c>
      <c r="B94" s="199" t="str">
        <f>'PLAN ORÇ'!D104</f>
        <v>ELETRODUTO FLEXÍVEL CORRUGADO, PVC, ANTI-CHAMA, DN 25MM (3/4"), APLICADO EM ALVENARIA, INCLUSIVE RASGO</v>
      </c>
      <c r="C94" s="206" t="str">
        <f>'PLAN ORÇ'!E104</f>
        <v>M</v>
      </c>
      <c r="D94" s="215">
        <v>40</v>
      </c>
      <c r="E94" s="231" t="s">
        <v>554</v>
      </c>
      <c r="F94" s="218"/>
    </row>
    <row r="95" spans="1:6" ht="30" x14ac:dyDescent="0.2">
      <c r="A95" s="205" t="str">
        <f>'PLAN ORÇ'!A105</f>
        <v>7.29</v>
      </c>
      <c r="B95" s="199" t="str">
        <f>'PLAN ORÇ'!D105</f>
        <v>ELETRODUTO DE PVC RÍGIDO ROSCÁVEL, DN 20 MM (3/4"), INCLUSIVE CONEXÕES, SUPORTES E FIXAÇÃO</v>
      </c>
      <c r="C95" s="206" t="str">
        <f>'PLAN ORÇ'!E105</f>
        <v>M</v>
      </c>
      <c r="D95" s="215">
        <v>120</v>
      </c>
      <c r="E95" s="231" t="s">
        <v>554</v>
      </c>
      <c r="F95" s="218"/>
    </row>
    <row r="96" spans="1:6" s="36" customFormat="1" ht="15.75" x14ac:dyDescent="0.2">
      <c r="A96" s="200">
        <f>'PLAN ORÇ'!A107</f>
        <v>8</v>
      </c>
      <c r="B96" s="209" t="str">
        <f>'PLAN ORÇ'!D107</f>
        <v>ALVENARIA</v>
      </c>
      <c r="C96" s="210"/>
      <c r="D96" s="214"/>
      <c r="E96" s="238"/>
      <c r="F96" s="223"/>
    </row>
    <row r="97" spans="1:6" ht="285" x14ac:dyDescent="0.2">
      <c r="A97" s="205" t="str">
        <f>'PLAN ORÇ'!A108</f>
        <v>8.1</v>
      </c>
      <c r="B97" s="199" t="str">
        <f>'PLAN ORÇ'!D108</f>
        <v>ALVENARIA DE VEDAÇÃO COM BLOCO DE CONCRETO, ESP. 14CM, INCLUSIVE ARGAMASSA PARA ASSENTAMENTO</v>
      </c>
      <c r="C97" s="206" t="str">
        <f>'PLAN ORÇ'!E108</f>
        <v>m²</v>
      </c>
      <c r="D97" s="208">
        <v>632.9</v>
      </c>
      <c r="E97" s="231" t="s">
        <v>311</v>
      </c>
      <c r="F97" s="218"/>
    </row>
    <row r="98" spans="1:6" ht="60" x14ac:dyDescent="0.2">
      <c r="A98" s="205" t="str">
        <f>'PLAN ORÇ'!A109</f>
        <v>8.2</v>
      </c>
      <c r="B98" s="199" t="str">
        <f>'PLAN ORÇ'!D109</f>
        <v>ALVENARIA DE BLOCO DE CONCRETO CHEIO COM ARMAÇÃO, EM CONCRETO COM FCK 15MPA , ESP. 14CM, PARA REVESTIMENTO, INCLUSIVE ARGAMASSA PARA ASSENTAMENTO (DETALHE D - CADERNO SEDS)</v>
      </c>
      <c r="C98" s="206" t="str">
        <f>'PLAN ORÇ'!E109</f>
        <v>m²</v>
      </c>
      <c r="D98" s="208">
        <v>140.13999999999999</v>
      </c>
      <c r="E98" s="231" t="s">
        <v>366</v>
      </c>
      <c r="F98" s="218"/>
    </row>
    <row r="99" spans="1:6" ht="60" x14ac:dyDescent="0.2">
      <c r="A99" s="205" t="str">
        <f>'PLAN ORÇ'!A110</f>
        <v>8.3</v>
      </c>
      <c r="B99" s="199" t="str">
        <f>'PLAN ORÇ'!D110</f>
        <v>VERGA OU CONTRAVERGA EM CONCRETO ESTRUTURAL PARA VÃOS ACIMA DE 150CM, PREPARADO EM OBRA COM BETONEIRA, CONTROLE "A", COM FCK 20 MPA, MOLDADA IN LOCO, INCLUSIVE ARMAÇÃO</v>
      </c>
      <c r="C99" s="206" t="str">
        <f>'PLAN ORÇ'!E110</f>
        <v>m³</v>
      </c>
      <c r="D99" s="208">
        <v>0.06</v>
      </c>
      <c r="E99" s="231" t="s">
        <v>306</v>
      </c>
      <c r="F99" s="218"/>
    </row>
    <row r="100" spans="1:6" ht="120" x14ac:dyDescent="0.2">
      <c r="A100" s="205" t="str">
        <f>'PLAN ORÇ'!A111</f>
        <v>8.4</v>
      </c>
      <c r="B100" s="199" t="str">
        <f>'PLAN ORÇ'!D111</f>
        <v>VERGA OU CONTRAVERGA EM CONCRETO ESTRUTURAL PARA VÃOS DE ATÉ 150CM, PREPARADO EM OBRA COM BETONEIRA, CONTROLE "A", COM FCK 20 MPA, MOLDADA IN LOCO, INCLUSIVE ARMAÇÃO</v>
      </c>
      <c r="C100" s="206" t="str">
        <f>'PLAN ORÇ'!E111</f>
        <v>m³</v>
      </c>
      <c r="D100" s="208">
        <v>0.15</v>
      </c>
      <c r="E100" s="231" t="s">
        <v>310</v>
      </c>
      <c r="F100" s="218"/>
    </row>
    <row r="101" spans="1:6" ht="60" x14ac:dyDescent="0.2">
      <c r="A101" s="205" t="str">
        <f>'PLAN ORÇ'!A112</f>
        <v>8.5</v>
      </c>
      <c r="B101" s="199" t="str">
        <f>'PLAN ORÇ'!D112</f>
        <v>CONTRAPISO DESEMPENADO COM ARGAMASSA, TRAÇO 1:3 (CIMENTO E AREIA), ESP. 20MM, INCLUSIVE ARGAMASSA COM PREPARO MECANIZADO</v>
      </c>
      <c r="C101" s="206" t="str">
        <f>'PLAN ORÇ'!E112</f>
        <v>m²</v>
      </c>
      <c r="D101" s="208">
        <v>305.01</v>
      </c>
      <c r="E101" s="231" t="s">
        <v>256</v>
      </c>
      <c r="F101" s="218"/>
    </row>
    <row r="102" spans="1:6" s="36" customFormat="1" ht="15.75" x14ac:dyDescent="0.2">
      <c r="A102" s="200">
        <f>'PLAN ORÇ'!A114</f>
        <v>9</v>
      </c>
      <c r="B102" s="209" t="str">
        <f>'PLAN ORÇ'!D114</f>
        <v>REBOCO E ACABAMENTO</v>
      </c>
      <c r="C102" s="210"/>
      <c r="D102" s="214"/>
      <c r="E102" s="238"/>
      <c r="F102" s="223"/>
    </row>
    <row r="103" spans="1:6" s="36" customFormat="1" ht="390" x14ac:dyDescent="0.2">
      <c r="A103" s="205" t="str">
        <f>'PLAN ORÇ'!A115</f>
        <v>9.1</v>
      </c>
      <c r="B103" s="199" t="str">
        <f>'PLAN ORÇ'!D115</f>
        <v>CHAPISCO COM ARGAMASSA, TRAÇO 1:3 (CIMENTO E AREIA), ESP. 5MM, APLICADO EM ALVENARIA/ESTRUTURA DE CONCRETO COM COLHER, INCLUSIVE ARGAMASSA COM PREPARO MECANIZADO</v>
      </c>
      <c r="C103" s="206" t="str">
        <f>'PLAN ORÇ'!E115</f>
        <v>m²</v>
      </c>
      <c r="D103" s="208">
        <v>1121.8399999999999</v>
      </c>
      <c r="E103" s="242" t="s">
        <v>312</v>
      </c>
      <c r="F103" s="225"/>
    </row>
    <row r="104" spans="1:6" s="36" customFormat="1" ht="60" x14ac:dyDescent="0.2">
      <c r="A104" s="205" t="str">
        <f>'PLAN ORÇ'!A116</f>
        <v>9.2</v>
      </c>
      <c r="B104" s="199" t="str">
        <f>'PLAN ORÇ'!D116</f>
        <v>REVESTIMENTO COM ARGAMASSA EM CAMADA ÚNICA, APLICADO EM PAREDE, TRAÇO 1:3 (CIMENTO E AREIA), ESP. 20MM, APLICAÇÃO MANUAL, INCLUSIVE ARGAMASSA COM PREPARO MECANIZADO, EXCLUSIVE CHAPISCO</v>
      </c>
      <c r="C104" s="206" t="str">
        <f>'PLAN ORÇ'!E116</f>
        <v>m²</v>
      </c>
      <c r="D104" s="208">
        <v>1044.26</v>
      </c>
      <c r="E104" s="231" t="s">
        <v>313</v>
      </c>
      <c r="F104" s="225"/>
    </row>
    <row r="105" spans="1:6" s="36" customFormat="1" ht="75" x14ac:dyDescent="0.2">
      <c r="A105" s="205" t="str">
        <f>'PLAN ORÇ'!A117</f>
        <v>9.3</v>
      </c>
      <c r="B105" s="199" t="str">
        <f>'PLAN ORÇ'!D117</f>
        <v>EMBOÇO COM ARGAMASSA, TRAÇO 1:6 (CIMENTO E AREIA), ESP. 20MM, APLICAÇÃO MANUAL, INCLUSIVE ARGAMASSA COM PREPARO MECANIZADO, EXCLUSIVE CHAPISCO</v>
      </c>
      <c r="C105" s="206" t="str">
        <f>'PLAN ORÇ'!E117</f>
        <v>m²</v>
      </c>
      <c r="D105" s="208">
        <v>77.58</v>
      </c>
      <c r="E105" s="231" t="s">
        <v>238</v>
      </c>
      <c r="F105" s="225"/>
    </row>
    <row r="106" spans="1:6" s="36" customFormat="1" ht="45" x14ac:dyDescent="0.2">
      <c r="A106" s="205" t="str">
        <f>'PLAN ORÇ'!A118</f>
        <v>9.4</v>
      </c>
      <c r="B106" s="199" t="str">
        <f>'PLAN ORÇ'!D118</f>
        <v>FORRO EM RÉGUA DE PVC, LARGURA 20CM, NA COR BRANCA, INCLUSIVE ESTRUTURA DE FIXAÇÃO E PENDURAIS METÁLICOS E ACESSÓRIOS DE FIXAÇÃO, EXCLUSIVE RODAFORRO OU MOLDURA</v>
      </c>
      <c r="C106" s="206" t="str">
        <f>'PLAN ORÇ'!E117</f>
        <v>m²</v>
      </c>
      <c r="D106" s="208">
        <v>20.96</v>
      </c>
      <c r="E106" s="231" t="s">
        <v>430</v>
      </c>
      <c r="F106" s="225"/>
    </row>
    <row r="107" spans="1:6" s="36" customFormat="1" ht="30" x14ac:dyDescent="0.2">
      <c r="A107" s="205" t="str">
        <f>'PLAN ORÇ'!A119</f>
        <v>9.5</v>
      </c>
      <c r="B107" s="199" t="str">
        <f>'PLAN ORÇ'!D119</f>
        <v>RODAFORRO EM PVC, TIPO "U", NA COR BRANCA, PARA FORRO EM RÉGUA DE PVC, INCLUSIVE ACESSÓRIOS PARA FIXAÇÃO</v>
      </c>
      <c r="C107" s="206" t="str">
        <f>'PLAN ORÇ'!E118</f>
        <v>m²</v>
      </c>
      <c r="D107" s="208">
        <v>31.01</v>
      </c>
      <c r="E107" s="231" t="s">
        <v>431</v>
      </c>
      <c r="F107" s="225"/>
    </row>
    <row r="108" spans="1:6" ht="15.75" x14ac:dyDescent="0.2">
      <c r="A108" s="200">
        <f>'PLAN ORÇ'!A121</f>
        <v>10</v>
      </c>
      <c r="B108" s="209" t="str">
        <f>'PLAN ORÇ'!D121</f>
        <v>PISO E REVESTIMENTO</v>
      </c>
      <c r="C108" s="206"/>
      <c r="D108" s="208"/>
      <c r="E108" s="231"/>
      <c r="F108" s="224"/>
    </row>
    <row r="109" spans="1:6" ht="60" x14ac:dyDescent="0.2">
      <c r="A109" s="205" t="str">
        <f>'PLAN ORÇ'!A122</f>
        <v>10.1</v>
      </c>
      <c r="B109" s="199" t="str">
        <f>'PLAN ORÇ'!D122</f>
        <v>PISO EM CONCRETO USINADO CONVENCIONAL COM DE FCK 15MPA, SEM ARMAÇÃO, ACABAMENTO RÚSTICO, ESP. 5CM, INCLUSIVE FORNECIMENTO, LANÇAMENTO, ADENSAMENTO, SARRAFEAMENTO, EXCLUSIVE JUNTA DE DILATAÇÃO</v>
      </c>
      <c r="C109" s="206" t="str">
        <f>'PLAN ORÇ'!E122</f>
        <v>m²</v>
      </c>
      <c r="D109" s="208">
        <v>106.88</v>
      </c>
      <c r="E109" s="231" t="s">
        <v>297</v>
      </c>
      <c r="F109" s="224"/>
    </row>
    <row r="110" spans="1:6" ht="60" x14ac:dyDescent="0.2">
      <c r="A110" s="205" t="str">
        <f>'PLAN ORÇ'!A123</f>
        <v>10.2</v>
      </c>
      <c r="B110" s="199" t="str">
        <f>'PLAN ORÇ'!D123</f>
        <v>PISO EM CONCRETO USINADO CONVENCIONAL COM DE FCK 15MPA, COM TELA SOLDADA NERVURADA TIPO Q-61, ACABAMENTO POLIDO EM NÍVEL ZERO, ESP. 5CM, INCLUSIVE FORNECIMENTO, LANÇAMENTO, ADENSAMENTO, EXCLUSIVE JUNTA DE DILATAÇÃO</v>
      </c>
      <c r="C110" s="206" t="str">
        <f>'PLAN ORÇ'!E123</f>
        <v>m²</v>
      </c>
      <c r="D110" s="208">
        <v>345.18</v>
      </c>
      <c r="E110" s="231" t="s">
        <v>410</v>
      </c>
      <c r="F110" s="224"/>
    </row>
    <row r="111" spans="1:6" ht="150" x14ac:dyDescent="0.2">
      <c r="A111" s="205" t="str">
        <f>'PLAN ORÇ'!A124</f>
        <v>10.3</v>
      </c>
      <c r="B111" s="199" t="str">
        <f>'PLAN ORÇ'!D124</f>
        <v>PISO EM GRANILITE/MARMORITE, ESP. 8MM, ACABAMENTO POLIDO, COR BRANCA, MODULAÇÃO DE (1X1)M, INCLUSIVE JUNTA PLÁSTICA, RESINA E POLIMENTO MECANIZADO</v>
      </c>
      <c r="C111" s="206" t="str">
        <f>'PLAN ORÇ'!E124</f>
        <v>m²</v>
      </c>
      <c r="D111" s="208">
        <v>322.20999999999998</v>
      </c>
      <c r="E111" s="231" t="s">
        <v>239</v>
      </c>
      <c r="F111" s="224"/>
    </row>
    <row r="112" spans="1:6" ht="75" x14ac:dyDescent="0.2">
      <c r="A112" s="205" t="str">
        <f>'PLAN ORÇ'!A125</f>
        <v>10.4</v>
      </c>
      <c r="B112" s="199" t="str">
        <f>'PLAN ORÇ'!D125</f>
        <v>REVESTIMENTO COM CERÂMICA APLICADO EM PAREDE, ACABAMENTO ESMALTADO, AMBIENTE INTERNO/EXTERNO, PADRÃO EXTRA, DIMENSÃO DA PEÇA ATÉ 2025 CM2, PEI III, ASSENTAMENTO COM ARGAMASSA INDUSTRIALIZADA, INCLUSIVE REJUNTAMENTO</v>
      </c>
      <c r="C112" s="206" t="str">
        <f>'PLAN ORÇ'!E125</f>
        <v>m²</v>
      </c>
      <c r="D112" s="208">
        <v>77.58</v>
      </c>
      <c r="E112" s="231" t="s">
        <v>238</v>
      </c>
      <c r="F112" s="224"/>
    </row>
    <row r="113" spans="1:6" ht="60" x14ac:dyDescent="0.2">
      <c r="A113" s="205" t="str">
        <f>'PLAN ORÇ'!A126</f>
        <v>10.5</v>
      </c>
      <c r="B113" s="199" t="str">
        <f>'PLAN ORÇ'!D126</f>
        <v>REVESTIMENTO COM GRANITO, CINZA ANDORINHA, APLICADO EM PISO, ESP. 2CM, DIMENSÃO DA PEÇA ATÉ 1600 CM2, ASSENTAMENTO COM ARGAMASSA INDUSTRIALIZADA, INCLUSIVE REJUNTAMENTO</v>
      </c>
      <c r="C113" s="206" t="str">
        <f>'PLAN ORÇ'!E126</f>
        <v>m²</v>
      </c>
      <c r="D113" s="208">
        <v>0.12</v>
      </c>
      <c r="E113" s="231" t="s">
        <v>230</v>
      </c>
      <c r="F113" s="224"/>
    </row>
    <row r="114" spans="1:6" s="36" customFormat="1" ht="15.75" x14ac:dyDescent="0.2">
      <c r="A114" s="200">
        <f>'PLAN ORÇ'!A128</f>
        <v>11</v>
      </c>
      <c r="B114" s="209" t="str">
        <f>'PLAN ORÇ'!D128</f>
        <v>LOUÇAS E TORNEIRAS</v>
      </c>
      <c r="C114" s="210"/>
      <c r="D114" s="214"/>
      <c r="E114" s="238"/>
      <c r="F114" s="223"/>
    </row>
    <row r="115" spans="1:6" ht="75" x14ac:dyDescent="0.2">
      <c r="A115" s="205" t="str">
        <f>'PLAN ORÇ'!A129</f>
        <v>11.1</v>
      </c>
      <c r="B115" s="199" t="str">
        <f>'PLAN ORÇ'!D129</f>
        <v xml:space="preserve"> BACIA SANITÁRIA (VASO) DE LOUÇA CONVENCIONAL, COR BRANCA, INCLUSIVE ACESSÓRIOS DE FIXAÇÃO/VEDAÇÃO, VÁLVULA DE DESCARGA METÁLICA COM ACIONAMENTO DUPLO, TUBO DE LIGAÇÃO DE LATÃO COM CANOPLA E REJUNTAMENTO, EXCLUSIVE ASSENTO</v>
      </c>
      <c r="C115" s="206" t="str">
        <f>'PLAN ORÇ'!E129</f>
        <v>UNID.</v>
      </c>
      <c r="D115" s="208">
        <v>2</v>
      </c>
      <c r="E115" s="231" t="s">
        <v>231</v>
      </c>
      <c r="F115" s="224"/>
    </row>
    <row r="116" spans="1:6" ht="30" x14ac:dyDescent="0.2">
      <c r="A116" s="205" t="str">
        <f>'PLAN ORÇ'!A130</f>
        <v>11.2</v>
      </c>
      <c r="B116" s="199" t="str">
        <f>'PLAN ORÇ'!D130</f>
        <v>ASSENTO PLÁSTICO PARA BACIA SANITÁRIA, NA COR BRANCA, PADRÃO POPULAR, INCLUSIVE ACESSÓRIOS PARA FIXAÇÃO</v>
      </c>
      <c r="C116" s="206" t="str">
        <f>'PLAN ORÇ'!E130</f>
        <v>UNID.</v>
      </c>
      <c r="D116" s="208">
        <v>2</v>
      </c>
      <c r="E116" s="231" t="s">
        <v>231</v>
      </c>
      <c r="F116" s="224"/>
    </row>
    <row r="117" spans="1:6" ht="75" x14ac:dyDescent="0.2">
      <c r="A117" s="205" t="str">
        <f>'PLAN ORÇ'!A131</f>
        <v>11.3</v>
      </c>
      <c r="B117" s="199" t="str">
        <f>'PLAN ORÇ'!D131</f>
        <v xml:space="preserve"> BANCADA EM GRANITO, COR CINZA ANDORINHA, ESP. 2CM, ACABAMENTO POLIDO, APOIADA EM CONSOLE DE METALON (50X30)MM, EXCLUSIVE RODABANCA/FRONTÃO, TESTEIRA/FAIXA, FURO EM BANCADA, CUBA METÁLICA, VÁLVULA, SIFÃO, TORNEIRA E ENGATE FLEXÍVEL</v>
      </c>
      <c r="C117" s="206" t="str">
        <f>'PLAN ORÇ'!E131</f>
        <v>m²</v>
      </c>
      <c r="D117" s="208">
        <v>1.43</v>
      </c>
      <c r="E117" s="231" t="s">
        <v>232</v>
      </c>
      <c r="F117" s="224"/>
    </row>
    <row r="118" spans="1:6" ht="45" x14ac:dyDescent="0.2">
      <c r="A118" s="205" t="str">
        <f>'PLAN ORÇ'!A132</f>
        <v>11.4</v>
      </c>
      <c r="B118" s="199" t="str">
        <f>'PLAN ORÇ'!D132</f>
        <v xml:space="preserve"> FAIXA PARA BANCADA EM GRANITO, COR CINZA ANDORINHA, ESP. 2CM, ALTURA DE 10CM, INCLUSIVE POLIMENTO, CORTE/COLAGEM EM MEIA ESQUADRIA E MASSA PLÁSTICA NA COR DA PEDRA</v>
      </c>
      <c r="C118" s="206" t="str">
        <f>'PLAN ORÇ'!E132</f>
        <v>m</v>
      </c>
      <c r="D118" s="208">
        <v>4.5</v>
      </c>
      <c r="E118" s="231" t="s">
        <v>235</v>
      </c>
      <c r="F118" s="224"/>
    </row>
    <row r="119" spans="1:6" ht="45" x14ac:dyDescent="0.2">
      <c r="A119" s="205" t="str">
        <f>'PLAN ORÇ'!A133</f>
        <v>11.5</v>
      </c>
      <c r="B119" s="199" t="str">
        <f>'PLAN ORÇ'!D133</f>
        <v>RODABANCA/FRONTÃO PARA BANCADA EM GRANITO, COR CINZA ANDORINHA, ESP. 2CM, ALTURA DE 10CM, INCLUSIVE REJUNTAMENTO EM MASSA PLÁSTICA NA COR DA PEDRA</v>
      </c>
      <c r="C119" s="206" t="str">
        <f>'PLAN ORÇ'!E133</f>
        <v>m</v>
      </c>
      <c r="D119" s="208">
        <v>3.3</v>
      </c>
      <c r="E119" s="231" t="s">
        <v>234</v>
      </c>
      <c r="F119" s="224"/>
    </row>
    <row r="120" spans="1:6" ht="30" x14ac:dyDescent="0.2">
      <c r="A120" s="205" t="str">
        <f>'PLAN ORÇ'!A134</f>
        <v>11.6</v>
      </c>
      <c r="B120" s="199" t="str">
        <f>'PLAN ORÇ'!D134</f>
        <v xml:space="preserve"> FURO DE BOJO EM BANCADA DE GRANITO/MÁRMORE, INCLUSIVE COLAGEM COM MASSA PLÁSTICA</v>
      </c>
      <c r="C120" s="206" t="str">
        <f>'PLAN ORÇ'!E134</f>
        <v>UNID.</v>
      </c>
      <c r="D120" s="208">
        <v>3</v>
      </c>
      <c r="E120" s="231" t="s">
        <v>233</v>
      </c>
      <c r="F120" s="224"/>
    </row>
    <row r="121" spans="1:6" ht="60" x14ac:dyDescent="0.2">
      <c r="A121" s="205" t="str">
        <f>'PLAN ORÇ'!A135</f>
        <v>11.7</v>
      </c>
      <c r="B121" s="199" t="str">
        <f>'PLAN ORÇ'!D135</f>
        <v>CUBA DE LOUÇA BRANCA DE EMBUTIR, FORMATO OVAL, INCLUSIVE VÁLVULA DE ESCOAMENTO DE METAL COM ACABAMENTO CROMADO, SIFÃO DE METAL TIPO COPO COM ACABAMENTO CROMADO</v>
      </c>
      <c r="C121" s="206" t="str">
        <f>'PLAN ORÇ'!E135</f>
        <v>UNID.</v>
      </c>
      <c r="D121" s="208">
        <v>2</v>
      </c>
      <c r="E121" s="231" t="s">
        <v>231</v>
      </c>
      <c r="F121" s="224"/>
    </row>
    <row r="122" spans="1:6" ht="75" x14ac:dyDescent="0.2">
      <c r="A122" s="205" t="str">
        <f>'PLAN ORÇ'!A136</f>
        <v>11.8</v>
      </c>
      <c r="B122" s="199" t="str">
        <f>'PLAN ORÇ'!D136</f>
        <v>CUBA EM AÇO INOXIDÁVEL DE EMBUTIR, AISI 304, APLICAÇÃO PARA PIA (560X330X115)MM, NÚMERO 2, ASSENTAMENTO EM BANCADA, INCLUSIVE VÁLVULA DE ESCOAMENTO DE METAL COM ACABAMENTO CROMADO, SIFÃO DE METAL TIPO COPO COM ACABAMENTO CROMADO</v>
      </c>
      <c r="C122" s="206" t="str">
        <f>'PLAN ORÇ'!E136</f>
        <v>UNID.</v>
      </c>
      <c r="D122" s="208">
        <v>1</v>
      </c>
      <c r="E122" s="231" t="s">
        <v>66</v>
      </c>
      <c r="F122" s="224"/>
    </row>
    <row r="123" spans="1:6" ht="75" x14ac:dyDescent="0.2">
      <c r="A123" s="205" t="str">
        <f>'PLAN ORÇ'!A137</f>
        <v>11.9</v>
      </c>
      <c r="B123" s="199" t="str">
        <f>'PLAN ORÇ'!D137</f>
        <v>TANQUE DE LOUÇA BRANCA COM COLUNA, CAPACIDADE 22 LITROS, INCLUSIVE ACESSÓRIOS DE FIXAÇÃO, VÁLVULA DE ESCOAMENTO DE METAL COM ACABAMENTO CROMADO, SIFÃO DE METAL TIPO COPO COM ACABAMENTO CROMADO E REJUNTAMENTO, EXCLUSIVE TORNEIRA</v>
      </c>
      <c r="C123" s="206" t="str">
        <f>'PLAN ORÇ'!E137</f>
        <v>UNID.</v>
      </c>
      <c r="D123" s="208">
        <v>1</v>
      </c>
      <c r="E123" s="231" t="s">
        <v>66</v>
      </c>
      <c r="F123" s="224"/>
    </row>
    <row r="124" spans="1:6" ht="45" x14ac:dyDescent="0.2">
      <c r="A124" s="205" t="str">
        <f>'PLAN ORÇ'!A138</f>
        <v>11.10</v>
      </c>
      <c r="B124" s="199" t="str">
        <f>'PLAN ORÇ'!D138</f>
        <v>TORNEIRA METÁLICA PARA PIA, BICA MÓVEL, ABERTURA 1/4 DE VOLTA, ACABAMENTO CROMADO, COM AREJADOR, APLICAÇÃO DE MESA, INCLUSIVE ENGATE FLEXÍVEL METÁLICO</v>
      </c>
      <c r="C124" s="206" t="str">
        <f>'PLAN ORÇ'!E138</f>
        <v>UNID.</v>
      </c>
      <c r="D124" s="208">
        <v>1</v>
      </c>
      <c r="E124" s="231" t="s">
        <v>66</v>
      </c>
      <c r="F124" s="224"/>
    </row>
    <row r="125" spans="1:6" ht="30" x14ac:dyDescent="0.2">
      <c r="A125" s="205" t="str">
        <f>'PLAN ORÇ'!A139</f>
        <v>11.11</v>
      </c>
      <c r="B125" s="199" t="str">
        <f>'PLAN ORÇ'!D139</f>
        <v>TORNEIRA METÁLICA PARA TANQUE, ACABAMENTO CROMADO, BICO COM ROSCA</v>
      </c>
      <c r="C125" s="206" t="str">
        <f>'PLAN ORÇ'!E139</f>
        <v>UNID.</v>
      </c>
      <c r="D125" s="208">
        <v>1</v>
      </c>
      <c r="E125" s="231" t="s">
        <v>66</v>
      </c>
      <c r="F125" s="224"/>
    </row>
    <row r="126" spans="1:6" ht="45" x14ac:dyDescent="0.2">
      <c r="A126" s="205" t="str">
        <f>'PLAN ORÇ'!A140</f>
        <v>11.12</v>
      </c>
      <c r="B126" s="199" t="str">
        <f>'PLAN ORÇ'!D140</f>
        <v>TORNEIRA METÁLICA PARA LAVATÓRIO, ABERTURA 1/4 DE VOLTA, ACABAMENTO CROMADO, COM AREJADOR, APLICAÇÃO DE MESA, INCLUSIVE ENGATE FLEXÍVEL METÁLICO</v>
      </c>
      <c r="C126" s="206" t="str">
        <f>'PLAN ORÇ'!E140</f>
        <v>UNID.</v>
      </c>
      <c r="D126" s="208">
        <v>2</v>
      </c>
      <c r="E126" s="231" t="s">
        <v>231</v>
      </c>
      <c r="F126" s="224"/>
    </row>
    <row r="127" spans="1:6" ht="45" x14ac:dyDescent="0.2">
      <c r="A127" s="205" t="str">
        <f>'PLAN ORÇ'!A141</f>
        <v>11.13</v>
      </c>
      <c r="B127" s="199" t="str">
        <f>'PLAN ORÇ'!D141</f>
        <v>ESPELHO CRISTAL, DIMENSÃO (40X60)CM, COM ESP. 4MM, EM ACABAMENTO LAPIDADO, INCLUSIVE FIXAÇÃO COM PARAFUSO TIPO FINESSON, FORNECIMENTO E INSTALAÇÃO</v>
      </c>
      <c r="C127" s="206" t="str">
        <f>'PLAN ORÇ'!E141</f>
        <v>UNID.</v>
      </c>
      <c r="D127" s="208">
        <v>2</v>
      </c>
      <c r="E127" s="231" t="s">
        <v>231</v>
      </c>
      <c r="F127" s="224"/>
    </row>
    <row r="128" spans="1:6" s="36" customFormat="1" ht="15.75" x14ac:dyDescent="0.2">
      <c r="A128" s="200">
        <f>'PLAN ORÇ'!A143</f>
        <v>12</v>
      </c>
      <c r="B128" s="209" t="str">
        <f>'PLAN ORÇ'!D143</f>
        <v>PINTURA</v>
      </c>
      <c r="C128" s="210"/>
      <c r="D128" s="214"/>
      <c r="E128" s="238"/>
      <c r="F128" s="223"/>
    </row>
    <row r="129" spans="1:6" ht="45" x14ac:dyDescent="0.2">
      <c r="A129" s="205" t="str">
        <f>'PLAN ORÇ'!A144</f>
        <v>12.1</v>
      </c>
      <c r="B129" s="199" t="str">
        <f>'PLAN ORÇ'!D144</f>
        <v>PREPARAÇÃO PARA EMASSAMENTO OU PINTURA (LÁTEX/ ACRÍLICA) EM PAREDE, INCLUSIVE UMA (1) DEMÃO DE SELADOR ACRÍLICO</v>
      </c>
      <c r="C129" s="206" t="str">
        <f>'PLAN ORÇ'!E144</f>
        <v>m²</v>
      </c>
      <c r="D129" s="208">
        <v>1045.21</v>
      </c>
      <c r="E129" s="231" t="s">
        <v>415</v>
      </c>
      <c r="F129" s="224"/>
    </row>
    <row r="130" spans="1:6" ht="255" x14ac:dyDescent="0.2">
      <c r="A130" s="205" t="str">
        <f>'PLAN ORÇ'!A145</f>
        <v>12.2</v>
      </c>
      <c r="B130" s="199" t="str">
        <f>'PLAN ORÇ'!D145</f>
        <v>EMASSAMENTO EM PAREDE COM MASSA CORRIDA (PVA), DUAS (2) DEMÃOS, INCLUSIVE LIXAMENTO PARA PINTURA</v>
      </c>
      <c r="C130" s="206" t="str">
        <f>'PLAN ORÇ'!E145</f>
        <v>m²</v>
      </c>
      <c r="D130" s="208">
        <v>633.35</v>
      </c>
      <c r="E130" s="231" t="s">
        <v>314</v>
      </c>
      <c r="F130" s="224"/>
    </row>
    <row r="131" spans="1:6" ht="150" x14ac:dyDescent="0.2">
      <c r="A131" s="205" t="str">
        <f>'PLAN ORÇ'!A146</f>
        <v>12.3</v>
      </c>
      <c r="B131" s="199" t="str">
        <f>'PLAN ORÇ'!D146</f>
        <v xml:space="preserve"> PINTURA ACRÍLICA EM PAREDE, DUAS (2) DEMÃOS, EXCLUSIVE SELADOR ACRÍLICO E MASSA ACRÍLICA/CORRIDA (PVA)</v>
      </c>
      <c r="C131" s="206" t="str">
        <f>'PLAN ORÇ'!E146</f>
        <v>m²</v>
      </c>
      <c r="D131" s="208">
        <v>409.88</v>
      </c>
      <c r="E131" s="231" t="s">
        <v>315</v>
      </c>
      <c r="F131" s="224"/>
    </row>
    <row r="132" spans="1:6" ht="255" x14ac:dyDescent="0.2">
      <c r="A132" s="205" t="str">
        <f>'PLAN ORÇ'!A147</f>
        <v>12.4</v>
      </c>
      <c r="B132" s="199" t="str">
        <f>'PLAN ORÇ'!D147</f>
        <v>PINTURA EPÓXI EM PAREDE, DUAS (2) DEMÃOS, COM APLICAÇÃO MANUAL INCLUSIVE UMA (1) DEMÃO DE MASSA ACRÍLICA, EXCLUSIVE SELADOR ACRÍLICO</v>
      </c>
      <c r="C132" s="206" t="str">
        <f>'PLAN ORÇ'!E147</f>
        <v>m²</v>
      </c>
      <c r="D132" s="208">
        <v>633.35</v>
      </c>
      <c r="E132" s="231" t="s">
        <v>314</v>
      </c>
      <c r="F132" s="224"/>
    </row>
    <row r="133" spans="1:6" ht="150" x14ac:dyDescent="0.2">
      <c r="A133" s="205" t="str">
        <f>'PLAN ORÇ'!A148</f>
        <v>12.5</v>
      </c>
      <c r="B133" s="199" t="str">
        <f>'PLAN ORÇ'!D148</f>
        <v>PINTURA COM TEXTURA ACRÍLICA COM DESEMPENADEIRA DE AÇO, EXCLUSIVE SELADOR ACRÍLICO/FUNDO PREPARADOR</v>
      </c>
      <c r="C133" s="206" t="str">
        <f>'PLAN ORÇ'!E148</f>
        <v>m²</v>
      </c>
      <c r="D133" s="208">
        <v>409.88</v>
      </c>
      <c r="E133" s="231" t="s">
        <v>315</v>
      </c>
      <c r="F133" s="224"/>
    </row>
    <row r="134" spans="1:6" ht="120" x14ac:dyDescent="0.2">
      <c r="A134" s="205" t="str">
        <f>'PLAN ORÇ'!A149</f>
        <v>12.6</v>
      </c>
      <c r="B134" s="199" t="str">
        <f>'PLAN ORÇ'!D149</f>
        <v>EMASSAMENTO EM ESQUADRIA DE MADEIRA COM MASSA A ÓLEO , DUAS (2) DEMÃOS, INCLUSIVE LIXAMENTO PARA PINTURA A ÓLEO OU ESMALTE</v>
      </c>
      <c r="C134" s="206" t="str">
        <f>'PLAN ORÇ'!E149</f>
        <v>m²</v>
      </c>
      <c r="D134" s="208">
        <v>13.71</v>
      </c>
      <c r="E134" s="231" t="s">
        <v>259</v>
      </c>
      <c r="F134" s="224"/>
    </row>
    <row r="135" spans="1:6" ht="120" x14ac:dyDescent="0.2">
      <c r="A135" s="205" t="str">
        <f>'PLAN ORÇ'!A150</f>
        <v>12.7</v>
      </c>
      <c r="B135" s="199" t="str">
        <f>'PLAN ORÇ'!D150</f>
        <v>PINTURA ESMALTE BASE SOLVENTE EM ESQUADRIA DE MADEIRA, DUAS (2) DEMÃOS, COM APLICAÇÃO MANUAL, INCLUSIVE UMA (1) DEMÃO DE FUNDO NIVELADOR E PREPARAÇÃO DA SUPERFÍCIE COM LIXAMENTO, EXCLUSIVE MASSA A ÓLEO</v>
      </c>
      <c r="C135" s="206" t="str">
        <f>'PLAN ORÇ'!E150</f>
        <v>m²</v>
      </c>
      <c r="D135" s="208">
        <v>13.71</v>
      </c>
      <c r="E135" s="231" t="s">
        <v>259</v>
      </c>
      <c r="F135" s="224"/>
    </row>
    <row r="136" spans="1:6" ht="90.75" x14ac:dyDescent="0.2">
      <c r="A136" s="205" t="str">
        <f>'PLAN ORÇ'!A151</f>
        <v>12.8</v>
      </c>
      <c r="B136" s="199" t="str">
        <f>'PLAN ORÇ'!D151</f>
        <v xml:space="preserve"> PINTURA ESMALTE BASE SOLVENTE EM SUPERFÍCIES METÁLICAS, DUAS (2) DEMÃOS, COM APLICAÇÃO MANUAL, INCLUSIVE UMA (1) DEMÃO DE FUNDO ANTICORROSIVO</v>
      </c>
      <c r="C136" s="206" t="str">
        <f>'PLAN ORÇ'!E151</f>
        <v>m²</v>
      </c>
      <c r="D136" s="208">
        <v>65.52</v>
      </c>
      <c r="E136" s="231" t="s">
        <v>459</v>
      </c>
      <c r="F136" s="224"/>
    </row>
    <row r="137" spans="1:6" ht="15.75" x14ac:dyDescent="0.2">
      <c r="A137" s="200">
        <f>'PLAN ORÇ'!A153</f>
        <v>13</v>
      </c>
      <c r="B137" s="209" t="str">
        <f>'PLAN ORÇ'!D153</f>
        <v>PORTAS E JANELAS</v>
      </c>
      <c r="C137" s="210"/>
      <c r="D137" s="214"/>
      <c r="E137" s="238"/>
      <c r="F137" s="224"/>
    </row>
    <row r="138" spans="1:6" ht="60" x14ac:dyDescent="0.2">
      <c r="A138" s="205" t="str">
        <f>'PLAN ORÇ'!A154</f>
        <v>13.1</v>
      </c>
      <c r="B138" s="199" t="str">
        <f>'PLAN ORÇ'!D154</f>
        <v>PORTA DE MADEIRA COMPLETA, DIMENSÃO (60X210)CM, TIPO DE ABRIR, UMA (1) FOLHA, ACABAMENTO NATURAL PARA PINTURA/ VERNIZ, TIPO PRANCHETA/SARRAFEADA, INCLUSIVE MARCO, ALIZAR E FERRAGENS, EXCLUSIVE PINTURA/VERNIZ</v>
      </c>
      <c r="C138" s="206" t="str">
        <f>'PLAN ORÇ'!E154</f>
        <v>UNID.</v>
      </c>
      <c r="D138" s="208">
        <v>2</v>
      </c>
      <c r="E138" s="231" t="s">
        <v>236</v>
      </c>
      <c r="F138" s="224"/>
    </row>
    <row r="139" spans="1:6" ht="60" x14ac:dyDescent="0.2">
      <c r="A139" s="205" t="str">
        <f>'PLAN ORÇ'!A155</f>
        <v>13.2</v>
      </c>
      <c r="B139" s="199" t="str">
        <f>'PLAN ORÇ'!D155</f>
        <v>PORTA DE MADEIRA COMPLETA, DIMENSÃO (80X210)CM, TIPO DE ABRIR, UMA (1) FOLHA, ACABAMENTO NATURAL PARA PINTURA/ VERNIZ, TIPO PRANCHETA/SARRAFEADA, INCLUSIVE MARCO, ALIZAR E FERRAGENS, EXCLUSIVE PINTURA/VERNIZ</v>
      </c>
      <c r="C139" s="206" t="str">
        <f>'PLAN ORÇ'!E155</f>
        <v>UNID.</v>
      </c>
      <c r="D139" s="208">
        <v>3</v>
      </c>
      <c r="E139" s="231" t="s">
        <v>237</v>
      </c>
      <c r="F139" s="224"/>
    </row>
    <row r="140" spans="1:6" ht="75" x14ac:dyDescent="0.2">
      <c r="A140" s="205" t="str">
        <f>'PLAN ORÇ'!A156</f>
        <v>13.3</v>
      </c>
      <c r="B140" s="199" t="str">
        <f>'PLAN ORÇ'!D156</f>
        <v xml:space="preserve"> PORTA METÁLICA, TIPO DE ABRIR, COM UMA (1) FOLHA, EM CHAPA GALVANIZADA LAMBRIL, MODELO QUADRADO, INCLUSIVE PINTURA ANTICORROSIVA A BASE DE ÓXIDO DE FERRO (ZARCÃO), UMA (1) DEMÃO, FORNECIMENTO E ASSENTAMENTO, EXCLUSIVE FECHADURA E DOBRADIÇA</v>
      </c>
      <c r="C140" s="206" t="str">
        <f>'PLAN ORÇ'!E156</f>
        <v>M²</v>
      </c>
      <c r="D140" s="208">
        <v>9.24</v>
      </c>
      <c r="E140" s="231" t="s">
        <v>260</v>
      </c>
      <c r="F140" s="224"/>
    </row>
    <row r="141" spans="1:6" ht="60" x14ac:dyDescent="0.2">
      <c r="A141" s="205" t="str">
        <f>'PLAN ORÇ'!A157</f>
        <v>13.4</v>
      </c>
      <c r="B141" s="199" t="str">
        <f>'PLAN ORÇ'!D157</f>
        <v xml:space="preserve">Fornecimento e montagem de porta de enrolar automática, em chapa 20 Transvision, com guias laterais, soleira T, motor para 1000Kg , PVC auto lubrificante nas guias, borracha de vedação de soleira, central com 02 controles e pintura eletrostática </v>
      </c>
      <c r="C141" s="206" t="str">
        <f>'PLAN ORÇ'!E157</f>
        <v>M²</v>
      </c>
      <c r="D141" s="208">
        <v>13.48</v>
      </c>
      <c r="E141" s="231" t="s">
        <v>266</v>
      </c>
      <c r="F141" s="224"/>
    </row>
    <row r="142" spans="1:6" ht="45" x14ac:dyDescent="0.2">
      <c r="A142" s="205" t="str">
        <f>'PLAN ORÇ'!A158</f>
        <v>13.5</v>
      </c>
      <c r="B142" s="199" t="str">
        <f>'PLAN ORÇ'!D158</f>
        <v>Cerca/gradil Nylofor h=2,43m, malha 5x20cm - fio 5 mm, revestidos em poliester por processo de pintura eletrostática nas cores verde ou branca. Fornecimento e instalação. Inclusive poste e acessórios.</v>
      </c>
      <c r="C142" s="206" t="str">
        <f>'PLAN ORÇ'!E158</f>
        <v>M</v>
      </c>
      <c r="D142" s="208">
        <v>2.57</v>
      </c>
      <c r="E142" s="231" t="s">
        <v>273</v>
      </c>
      <c r="F142" s="224"/>
    </row>
    <row r="143" spans="1:6" ht="30" x14ac:dyDescent="0.2">
      <c r="A143" s="205" t="str">
        <f>'PLAN ORÇ'!A159</f>
        <v>13.6</v>
      </c>
      <c r="B143" s="199" t="str">
        <f>'PLAN ORÇ'!D159</f>
        <v>Portão em ferro de abrir, em gradil nylofor 3D, pintado nas cores verde ou branco ou azul, padrão belgo ou similar</v>
      </c>
      <c r="C143" s="206" t="str">
        <f>'PLAN ORÇ'!E159</f>
        <v>M²</v>
      </c>
      <c r="D143" s="208">
        <v>1.68</v>
      </c>
      <c r="E143" s="231" t="s">
        <v>272</v>
      </c>
      <c r="F143" s="224"/>
    </row>
    <row r="144" spans="1:6" ht="45" x14ac:dyDescent="0.2">
      <c r="A144" s="205" t="str">
        <f>'PLAN ORÇ'!A160</f>
        <v>13.7</v>
      </c>
      <c r="B144" s="199" t="str">
        <f>'PLAN ORÇ'!D160</f>
        <v>PORTÃO EM CHAPA DE AÇO GALVANIZADO, TIPO LAMBRIL, ESP. 1,25MM (GSG-18), COM REQUADRO EM TUBO DE AÇO (50X30)MM, ESP. 1,25MM, EXCLUSIVE CADEADO E PINTURA</v>
      </c>
      <c r="C144" s="206" t="str">
        <f>'PLAN ORÇ'!E160</f>
        <v>M²</v>
      </c>
      <c r="D144" s="208">
        <v>16.5</v>
      </c>
      <c r="E144" s="231" t="s">
        <v>276</v>
      </c>
      <c r="F144" s="224"/>
    </row>
    <row r="145" spans="1:8" ht="90" x14ac:dyDescent="0.2">
      <c r="A145" s="205" t="str">
        <f>'PLAN ORÇ'!A161</f>
        <v>13.8</v>
      </c>
      <c r="B145" s="199" t="str">
        <f>'PLAN ORÇ'!D161</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C145" s="206" t="str">
        <f>'PLAN ORÇ'!E161</f>
        <v>M²</v>
      </c>
      <c r="D145" s="208">
        <v>1.5</v>
      </c>
      <c r="E145" s="231" t="s">
        <v>300</v>
      </c>
      <c r="F145" s="224"/>
    </row>
    <row r="146" spans="1:8" ht="30" x14ac:dyDescent="0.2">
      <c r="A146" s="205" t="str">
        <f>'PLAN ORÇ'!A162</f>
        <v>13.9</v>
      </c>
      <c r="B146" s="199" t="str">
        <f>'PLAN ORÇ'!D162</f>
        <v>FORNECIMENTO DE JANELA EM METALON, TIPO MÁXIM-AR, INCLUSIVE ASSENTAMENTO, FERRAGENS E ACESSÓRIOS</v>
      </c>
      <c r="C146" s="206" t="str">
        <f>'PLAN ORÇ'!E162</f>
        <v>M²</v>
      </c>
      <c r="D146" s="208">
        <v>0.8</v>
      </c>
      <c r="E146" s="231" t="s">
        <v>307</v>
      </c>
      <c r="F146" s="224"/>
    </row>
    <row r="147" spans="1:8" ht="75" x14ac:dyDescent="0.2">
      <c r="A147" s="205" t="str">
        <f>'PLAN ORÇ'!A163</f>
        <v>13.10</v>
      </c>
      <c r="B147" s="199" t="str">
        <f>'PLAN ORÇ'!D163</f>
        <v>GUARDA-CORPO INTERNO, ALTURA 110CM, EM TUBO GALVANIZADO, COM COSTURA, DIÂMETRO DE 2", ESP. 3MM, GRADIL COM DIVISÃO HORIZONTAL EM TUBO GALVANIZADO, COM COSTURA, DIÂMETRO DE 1", ESP. 3MM, INCLUSIVE CORRIMÃO SIMPLES, EXCLUSIVE PINTURA</v>
      </c>
      <c r="C147" s="206" t="str">
        <f>'PLAN ORÇ'!E163</f>
        <v>m</v>
      </c>
      <c r="D147" s="208">
        <v>8</v>
      </c>
      <c r="E147" s="231" t="s">
        <v>362</v>
      </c>
      <c r="F147" s="224"/>
    </row>
    <row r="148" spans="1:8" ht="60" x14ac:dyDescent="0.2">
      <c r="A148" s="205" t="str">
        <f>'PLAN ORÇ'!A164</f>
        <v>13.11</v>
      </c>
      <c r="B148" s="199" t="str">
        <f>'PLAN ORÇ'!D164</f>
        <v>CORRIMÃO SIMPLES EM TUBO GALVANIZADO, COM COSTURA, DIÂMETRO DE 1.1/2", ESP. 3MM, FIXADO EM ALVENARIA, INCLUSIVE SUPORTE PARA CORRIMÃO EM BARRA CHATA (1"X1/2"), EXCLUSIVE PINTURA</v>
      </c>
      <c r="C148" s="206" t="str">
        <f>'PLAN ORÇ'!E164</f>
        <v>m</v>
      </c>
      <c r="D148" s="208">
        <v>5.6</v>
      </c>
      <c r="E148" s="231" t="s">
        <v>455</v>
      </c>
      <c r="F148" s="224"/>
    </row>
    <row r="149" spans="1:8" ht="15.75" x14ac:dyDescent="0.2">
      <c r="A149" s="200">
        <f>'PLAN ORÇ'!A166</f>
        <v>14</v>
      </c>
      <c r="B149" s="209" t="str">
        <f>'PLAN ORÇ'!D166</f>
        <v>SERVIÇOS FINAIS</v>
      </c>
      <c r="C149" s="210"/>
      <c r="D149" s="214"/>
      <c r="E149" s="238"/>
      <c r="F149" s="224"/>
    </row>
    <row r="150" spans="1:8" ht="15" x14ac:dyDescent="0.2">
      <c r="A150" s="205" t="str">
        <f>'PLAN ORÇ'!A167</f>
        <v>14.1</v>
      </c>
      <c r="B150" s="199" t="str">
        <f>'PLAN ORÇ'!D167</f>
        <v>LIMPEZA FINAL PARA ENTREGA DA OBRA</v>
      </c>
      <c r="C150" s="206" t="str">
        <f>'PLAN ORÇ'!E167</f>
        <v>M²</v>
      </c>
      <c r="D150" s="208">
        <v>395.93</v>
      </c>
      <c r="E150" s="231" t="s">
        <v>296</v>
      </c>
      <c r="F150" s="224"/>
    </row>
    <row r="151" spans="1:8" ht="30" x14ac:dyDescent="0.2">
      <c r="A151" s="205" t="str">
        <f>'PLAN ORÇ'!A168</f>
        <v>14.2</v>
      </c>
      <c r="B151" s="199" t="str">
        <f>'PLAN ORÇ'!D168</f>
        <v>PLACA DE ALUMÍNIO FUNDIDO, DIMENSÃO (60X40)CM, PARA INAUGURAÇÃO, INCLUSIVE FIXAÇÃO</v>
      </c>
      <c r="C151" s="206" t="str">
        <f>'PLAN ORÇ'!E168</f>
        <v>UNID.</v>
      </c>
      <c r="D151" s="208">
        <v>1</v>
      </c>
      <c r="E151" s="231" t="s">
        <v>66</v>
      </c>
      <c r="F151" s="224"/>
    </row>
    <row r="152" spans="1:8" ht="15" x14ac:dyDescent="0.2">
      <c r="A152" s="246"/>
      <c r="B152" s="247"/>
      <c r="C152" s="248"/>
      <c r="D152" s="249"/>
      <c r="E152" s="250"/>
      <c r="F152" s="224"/>
    </row>
    <row r="153" spans="1:8" ht="15" x14ac:dyDescent="0.2">
      <c r="A153" s="246"/>
      <c r="B153" s="247"/>
      <c r="C153" s="248"/>
      <c r="D153" s="249"/>
      <c r="E153" s="250"/>
      <c r="F153" s="224"/>
    </row>
    <row r="154" spans="1:8" x14ac:dyDescent="0.2">
      <c r="A154" s="54"/>
      <c r="B154" s="107"/>
      <c r="C154" s="107"/>
      <c r="D154" s="239"/>
      <c r="E154" s="108"/>
      <c r="F154" s="216"/>
    </row>
    <row r="155" spans="1:8" s="3" customFormat="1" ht="12" x14ac:dyDescent="0.2">
      <c r="A155" s="54"/>
      <c r="B155" s="308"/>
      <c r="C155" s="308"/>
      <c r="D155" s="308"/>
      <c r="E155" s="240"/>
      <c r="F155" s="216"/>
      <c r="H155" s="5"/>
    </row>
    <row r="156" spans="1:8" s="3" customFormat="1" ht="12" x14ac:dyDescent="0.2">
      <c r="A156" s="54"/>
      <c r="B156" s="308" t="str">
        <f>'PLAN ORÇ'!B177:D177</f>
        <v>Camilla Tavares Murta Alves</v>
      </c>
      <c r="C156" s="308"/>
      <c r="D156" s="308"/>
      <c r="E156" s="108"/>
      <c r="F156" s="216"/>
      <c r="H156" s="5"/>
    </row>
    <row r="157" spans="1:8" s="3" customFormat="1" ht="12" x14ac:dyDescent="0.2">
      <c r="A157" s="55"/>
      <c r="B157" s="308" t="str">
        <f>'PLAN ORÇ'!B178:D178</f>
        <v>Arquiteta e Urbanista</v>
      </c>
      <c r="C157" s="308"/>
      <c r="D157" s="308"/>
      <c r="E157" s="109"/>
      <c r="F157" s="226"/>
    </row>
    <row r="158" spans="1:8" s="3" customFormat="1" ht="12" x14ac:dyDescent="0.2">
      <c r="A158" s="55"/>
      <c r="B158" s="308" t="str">
        <f>'PLAN ORÇ'!B179:D179</f>
        <v>CAU/MG: A259887-6</v>
      </c>
      <c r="C158" s="308"/>
      <c r="D158" s="308"/>
      <c r="E158" s="109"/>
      <c r="F158" s="226"/>
    </row>
    <row r="159" spans="1:8" s="3" customFormat="1" ht="12" x14ac:dyDescent="0.2">
      <c r="A159" s="55"/>
      <c r="B159" s="82"/>
      <c r="C159" s="82"/>
      <c r="D159" s="82"/>
      <c r="E159" s="109"/>
      <c r="F159" s="226"/>
    </row>
    <row r="160" spans="1:8" s="3" customFormat="1" ht="12" x14ac:dyDescent="0.2">
      <c r="A160" s="55"/>
      <c r="B160" s="82"/>
      <c r="C160" s="82"/>
      <c r="D160" s="82"/>
      <c r="E160" s="109"/>
      <c r="F160" s="226"/>
    </row>
  </sheetData>
  <mergeCells count="7">
    <mergeCell ref="A1:E1"/>
    <mergeCell ref="A6:E6"/>
    <mergeCell ref="B155:D155"/>
    <mergeCell ref="B156:D156"/>
    <mergeCell ref="B158:D158"/>
    <mergeCell ref="B157:D157"/>
    <mergeCell ref="B4:E4"/>
  </mergeCells>
  <phoneticPr fontId="11" type="noConversion"/>
  <pageMargins left="0.511811024" right="0.511811024" top="0.78740157499999996" bottom="0.78740157499999996" header="0.31496062000000002" footer="0.31496062000000002"/>
  <pageSetup paperSize="9" scale="49" fitToHeight="0" orientation="portrait" r:id="rId1"/>
  <rowBreaks count="3" manualBreakCount="3">
    <brk id="35" max="4" man="1"/>
    <brk id="116" max="4" man="1"/>
    <brk id="133"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view="pageBreakPreview" topLeftCell="A73" zoomScale="93" zoomScaleNormal="100" zoomScaleSheetLayoutView="93" workbookViewId="0">
      <selection activeCell="J84" sqref="J84"/>
    </sheetView>
  </sheetViews>
  <sheetFormatPr defaultRowHeight="12.75" x14ac:dyDescent="0.2"/>
  <cols>
    <col min="1" max="1" width="3.7109375" style="10" customWidth="1"/>
    <col min="2" max="2" width="16.42578125" style="10" customWidth="1"/>
    <col min="3" max="7" width="9.140625" style="10"/>
    <col min="8" max="8" width="20.28515625" style="10" customWidth="1"/>
    <col min="9" max="9" width="15.28515625" style="10" customWidth="1"/>
    <col min="10" max="10" width="8.85546875" style="10" bestFit="1" customWidth="1"/>
    <col min="11" max="13" width="9.140625" style="10"/>
    <col min="14" max="14" width="5.5703125" style="10" customWidth="1"/>
    <col min="15" max="256" width="9.140625" style="10"/>
    <col min="257" max="257" width="3.7109375" style="10" customWidth="1"/>
    <col min="258" max="258" width="16.42578125" style="10" customWidth="1"/>
    <col min="259" max="263" width="9.140625" style="10"/>
    <col min="264" max="264" width="11.140625" style="10" customWidth="1"/>
    <col min="265" max="265" width="15.28515625" style="10" customWidth="1"/>
    <col min="266" max="266" width="18" style="10" customWidth="1"/>
    <col min="267" max="269" width="9.140625" style="10"/>
    <col min="270" max="270" width="5.5703125" style="10" customWidth="1"/>
    <col min="271" max="512" width="9.140625" style="10"/>
    <col min="513" max="513" width="3.7109375" style="10" customWidth="1"/>
    <col min="514" max="514" width="16.42578125" style="10" customWidth="1"/>
    <col min="515" max="519" width="9.140625" style="10"/>
    <col min="520" max="520" width="11.140625" style="10" customWidth="1"/>
    <col min="521" max="521" width="15.28515625" style="10" customWidth="1"/>
    <col min="522" max="522" width="18" style="10" customWidth="1"/>
    <col min="523" max="525" width="9.140625" style="10"/>
    <col min="526" max="526" width="5.5703125" style="10" customWidth="1"/>
    <col min="527" max="768" width="9.140625" style="10"/>
    <col min="769" max="769" width="3.7109375" style="10" customWidth="1"/>
    <col min="770" max="770" width="16.42578125" style="10" customWidth="1"/>
    <col min="771" max="775" width="9.140625" style="10"/>
    <col min="776" max="776" width="11.140625" style="10" customWidth="1"/>
    <col min="777" max="777" width="15.28515625" style="10" customWidth="1"/>
    <col min="778" max="778" width="18" style="10" customWidth="1"/>
    <col min="779" max="781" width="9.140625" style="10"/>
    <col min="782" max="782" width="5.5703125" style="10" customWidth="1"/>
    <col min="783" max="1024" width="9.140625" style="10"/>
    <col min="1025" max="1025" width="3.7109375" style="10" customWidth="1"/>
    <col min="1026" max="1026" width="16.42578125" style="10" customWidth="1"/>
    <col min="1027" max="1031" width="9.140625" style="10"/>
    <col min="1032" max="1032" width="11.140625" style="10" customWidth="1"/>
    <col min="1033" max="1033" width="15.28515625" style="10" customWidth="1"/>
    <col min="1034" max="1034" width="18" style="10" customWidth="1"/>
    <col min="1035" max="1037" width="9.140625" style="10"/>
    <col min="1038" max="1038" width="5.5703125" style="10" customWidth="1"/>
    <col min="1039" max="1280" width="9.140625" style="10"/>
    <col min="1281" max="1281" width="3.7109375" style="10" customWidth="1"/>
    <col min="1282" max="1282" width="16.42578125" style="10" customWidth="1"/>
    <col min="1283" max="1287" width="9.140625" style="10"/>
    <col min="1288" max="1288" width="11.140625" style="10" customWidth="1"/>
    <col min="1289" max="1289" width="15.28515625" style="10" customWidth="1"/>
    <col min="1290" max="1290" width="18" style="10" customWidth="1"/>
    <col min="1291" max="1293" width="9.140625" style="10"/>
    <col min="1294" max="1294" width="5.5703125" style="10" customWidth="1"/>
    <col min="1295" max="1536" width="9.140625" style="10"/>
    <col min="1537" max="1537" width="3.7109375" style="10" customWidth="1"/>
    <col min="1538" max="1538" width="16.42578125" style="10" customWidth="1"/>
    <col min="1539" max="1543" width="9.140625" style="10"/>
    <col min="1544" max="1544" width="11.140625" style="10" customWidth="1"/>
    <col min="1545" max="1545" width="15.28515625" style="10" customWidth="1"/>
    <col min="1546" max="1546" width="18" style="10" customWidth="1"/>
    <col min="1547" max="1549" width="9.140625" style="10"/>
    <col min="1550" max="1550" width="5.5703125" style="10" customWidth="1"/>
    <col min="1551" max="1792" width="9.140625" style="10"/>
    <col min="1793" max="1793" width="3.7109375" style="10" customWidth="1"/>
    <col min="1794" max="1794" width="16.42578125" style="10" customWidth="1"/>
    <col min="1795" max="1799" width="9.140625" style="10"/>
    <col min="1800" max="1800" width="11.140625" style="10" customWidth="1"/>
    <col min="1801" max="1801" width="15.28515625" style="10" customWidth="1"/>
    <col min="1802" max="1802" width="18" style="10" customWidth="1"/>
    <col min="1803" max="1805" width="9.140625" style="10"/>
    <col min="1806" max="1806" width="5.5703125" style="10" customWidth="1"/>
    <col min="1807" max="2048" width="9.140625" style="10"/>
    <col min="2049" max="2049" width="3.7109375" style="10" customWidth="1"/>
    <col min="2050" max="2050" width="16.42578125" style="10" customWidth="1"/>
    <col min="2051" max="2055" width="9.140625" style="10"/>
    <col min="2056" max="2056" width="11.140625" style="10" customWidth="1"/>
    <col min="2057" max="2057" width="15.28515625" style="10" customWidth="1"/>
    <col min="2058" max="2058" width="18" style="10" customWidth="1"/>
    <col min="2059" max="2061" width="9.140625" style="10"/>
    <col min="2062" max="2062" width="5.5703125" style="10" customWidth="1"/>
    <col min="2063" max="2304" width="9.140625" style="10"/>
    <col min="2305" max="2305" width="3.7109375" style="10" customWidth="1"/>
    <col min="2306" max="2306" width="16.42578125" style="10" customWidth="1"/>
    <col min="2307" max="2311" width="9.140625" style="10"/>
    <col min="2312" max="2312" width="11.140625" style="10" customWidth="1"/>
    <col min="2313" max="2313" width="15.28515625" style="10" customWidth="1"/>
    <col min="2314" max="2314" width="18" style="10" customWidth="1"/>
    <col min="2315" max="2317" width="9.140625" style="10"/>
    <col min="2318" max="2318" width="5.5703125" style="10" customWidth="1"/>
    <col min="2319" max="2560" width="9.140625" style="10"/>
    <col min="2561" max="2561" width="3.7109375" style="10" customWidth="1"/>
    <col min="2562" max="2562" width="16.42578125" style="10" customWidth="1"/>
    <col min="2563" max="2567" width="9.140625" style="10"/>
    <col min="2568" max="2568" width="11.140625" style="10" customWidth="1"/>
    <col min="2569" max="2569" width="15.28515625" style="10" customWidth="1"/>
    <col min="2570" max="2570" width="18" style="10" customWidth="1"/>
    <col min="2571" max="2573" width="9.140625" style="10"/>
    <col min="2574" max="2574" width="5.5703125" style="10" customWidth="1"/>
    <col min="2575" max="2816" width="9.140625" style="10"/>
    <col min="2817" max="2817" width="3.7109375" style="10" customWidth="1"/>
    <col min="2818" max="2818" width="16.42578125" style="10" customWidth="1"/>
    <col min="2819" max="2823" width="9.140625" style="10"/>
    <col min="2824" max="2824" width="11.140625" style="10" customWidth="1"/>
    <col min="2825" max="2825" width="15.28515625" style="10" customWidth="1"/>
    <col min="2826" max="2826" width="18" style="10" customWidth="1"/>
    <col min="2827" max="2829" width="9.140625" style="10"/>
    <col min="2830" max="2830" width="5.5703125" style="10" customWidth="1"/>
    <col min="2831" max="3072" width="9.140625" style="10"/>
    <col min="3073" max="3073" width="3.7109375" style="10" customWidth="1"/>
    <col min="3074" max="3074" width="16.42578125" style="10" customWidth="1"/>
    <col min="3075" max="3079" width="9.140625" style="10"/>
    <col min="3080" max="3080" width="11.140625" style="10" customWidth="1"/>
    <col min="3081" max="3081" width="15.28515625" style="10" customWidth="1"/>
    <col min="3082" max="3082" width="18" style="10" customWidth="1"/>
    <col min="3083" max="3085" width="9.140625" style="10"/>
    <col min="3086" max="3086" width="5.5703125" style="10" customWidth="1"/>
    <col min="3087" max="3328" width="9.140625" style="10"/>
    <col min="3329" max="3329" width="3.7109375" style="10" customWidth="1"/>
    <col min="3330" max="3330" width="16.42578125" style="10" customWidth="1"/>
    <col min="3331" max="3335" width="9.140625" style="10"/>
    <col min="3336" max="3336" width="11.140625" style="10" customWidth="1"/>
    <col min="3337" max="3337" width="15.28515625" style="10" customWidth="1"/>
    <col min="3338" max="3338" width="18" style="10" customWidth="1"/>
    <col min="3339" max="3341" width="9.140625" style="10"/>
    <col min="3342" max="3342" width="5.5703125" style="10" customWidth="1"/>
    <col min="3343" max="3584" width="9.140625" style="10"/>
    <col min="3585" max="3585" width="3.7109375" style="10" customWidth="1"/>
    <col min="3586" max="3586" width="16.42578125" style="10" customWidth="1"/>
    <col min="3587" max="3591" width="9.140625" style="10"/>
    <col min="3592" max="3592" width="11.140625" style="10" customWidth="1"/>
    <col min="3593" max="3593" width="15.28515625" style="10" customWidth="1"/>
    <col min="3594" max="3594" width="18" style="10" customWidth="1"/>
    <col min="3595" max="3597" width="9.140625" style="10"/>
    <col min="3598" max="3598" width="5.5703125" style="10" customWidth="1"/>
    <col min="3599" max="3840" width="9.140625" style="10"/>
    <col min="3841" max="3841" width="3.7109375" style="10" customWidth="1"/>
    <col min="3842" max="3842" width="16.42578125" style="10" customWidth="1"/>
    <col min="3843" max="3847" width="9.140625" style="10"/>
    <col min="3848" max="3848" width="11.140625" style="10" customWidth="1"/>
    <col min="3849" max="3849" width="15.28515625" style="10" customWidth="1"/>
    <col min="3850" max="3850" width="18" style="10" customWidth="1"/>
    <col min="3851" max="3853" width="9.140625" style="10"/>
    <col min="3854" max="3854" width="5.5703125" style="10" customWidth="1"/>
    <col min="3855" max="4096" width="9.140625" style="10"/>
    <col min="4097" max="4097" width="3.7109375" style="10" customWidth="1"/>
    <col min="4098" max="4098" width="16.42578125" style="10" customWidth="1"/>
    <col min="4099" max="4103" width="9.140625" style="10"/>
    <col min="4104" max="4104" width="11.140625" style="10" customWidth="1"/>
    <col min="4105" max="4105" width="15.28515625" style="10" customWidth="1"/>
    <col min="4106" max="4106" width="18" style="10" customWidth="1"/>
    <col min="4107" max="4109" width="9.140625" style="10"/>
    <col min="4110" max="4110" width="5.5703125" style="10" customWidth="1"/>
    <col min="4111" max="4352" width="9.140625" style="10"/>
    <col min="4353" max="4353" width="3.7109375" style="10" customWidth="1"/>
    <col min="4354" max="4354" width="16.42578125" style="10" customWidth="1"/>
    <col min="4355" max="4359" width="9.140625" style="10"/>
    <col min="4360" max="4360" width="11.140625" style="10" customWidth="1"/>
    <col min="4361" max="4361" width="15.28515625" style="10" customWidth="1"/>
    <col min="4362" max="4362" width="18" style="10" customWidth="1"/>
    <col min="4363" max="4365" width="9.140625" style="10"/>
    <col min="4366" max="4366" width="5.5703125" style="10" customWidth="1"/>
    <col min="4367" max="4608" width="9.140625" style="10"/>
    <col min="4609" max="4609" width="3.7109375" style="10" customWidth="1"/>
    <col min="4610" max="4610" width="16.42578125" style="10" customWidth="1"/>
    <col min="4611" max="4615" width="9.140625" style="10"/>
    <col min="4616" max="4616" width="11.140625" style="10" customWidth="1"/>
    <col min="4617" max="4617" width="15.28515625" style="10" customWidth="1"/>
    <col min="4618" max="4618" width="18" style="10" customWidth="1"/>
    <col min="4619" max="4621" width="9.140625" style="10"/>
    <col min="4622" max="4622" width="5.5703125" style="10" customWidth="1"/>
    <col min="4623" max="4864" width="9.140625" style="10"/>
    <col min="4865" max="4865" width="3.7109375" style="10" customWidth="1"/>
    <col min="4866" max="4866" width="16.42578125" style="10" customWidth="1"/>
    <col min="4867" max="4871" width="9.140625" style="10"/>
    <col min="4872" max="4872" width="11.140625" style="10" customWidth="1"/>
    <col min="4873" max="4873" width="15.28515625" style="10" customWidth="1"/>
    <col min="4874" max="4874" width="18" style="10" customWidth="1"/>
    <col min="4875" max="4877" width="9.140625" style="10"/>
    <col min="4878" max="4878" width="5.5703125" style="10" customWidth="1"/>
    <col min="4879" max="5120" width="9.140625" style="10"/>
    <col min="5121" max="5121" width="3.7109375" style="10" customWidth="1"/>
    <col min="5122" max="5122" width="16.42578125" style="10" customWidth="1"/>
    <col min="5123" max="5127" width="9.140625" style="10"/>
    <col min="5128" max="5128" width="11.140625" style="10" customWidth="1"/>
    <col min="5129" max="5129" width="15.28515625" style="10" customWidth="1"/>
    <col min="5130" max="5130" width="18" style="10" customWidth="1"/>
    <col min="5131" max="5133" width="9.140625" style="10"/>
    <col min="5134" max="5134" width="5.5703125" style="10" customWidth="1"/>
    <col min="5135" max="5376" width="9.140625" style="10"/>
    <col min="5377" max="5377" width="3.7109375" style="10" customWidth="1"/>
    <col min="5378" max="5378" width="16.42578125" style="10" customWidth="1"/>
    <col min="5379" max="5383" width="9.140625" style="10"/>
    <col min="5384" max="5384" width="11.140625" style="10" customWidth="1"/>
    <col min="5385" max="5385" width="15.28515625" style="10" customWidth="1"/>
    <col min="5386" max="5386" width="18" style="10" customWidth="1"/>
    <col min="5387" max="5389" width="9.140625" style="10"/>
    <col min="5390" max="5390" width="5.5703125" style="10" customWidth="1"/>
    <col min="5391" max="5632" width="9.140625" style="10"/>
    <col min="5633" max="5633" width="3.7109375" style="10" customWidth="1"/>
    <col min="5634" max="5634" width="16.42578125" style="10" customWidth="1"/>
    <col min="5635" max="5639" width="9.140625" style="10"/>
    <col min="5640" max="5640" width="11.140625" style="10" customWidth="1"/>
    <col min="5641" max="5641" width="15.28515625" style="10" customWidth="1"/>
    <col min="5642" max="5642" width="18" style="10" customWidth="1"/>
    <col min="5643" max="5645" width="9.140625" style="10"/>
    <col min="5646" max="5646" width="5.5703125" style="10" customWidth="1"/>
    <col min="5647" max="5888" width="9.140625" style="10"/>
    <col min="5889" max="5889" width="3.7109375" style="10" customWidth="1"/>
    <col min="5890" max="5890" width="16.42578125" style="10" customWidth="1"/>
    <col min="5891" max="5895" width="9.140625" style="10"/>
    <col min="5896" max="5896" width="11.140625" style="10" customWidth="1"/>
    <col min="5897" max="5897" width="15.28515625" style="10" customWidth="1"/>
    <col min="5898" max="5898" width="18" style="10" customWidth="1"/>
    <col min="5899" max="5901" width="9.140625" style="10"/>
    <col min="5902" max="5902" width="5.5703125" style="10" customWidth="1"/>
    <col min="5903" max="6144" width="9.140625" style="10"/>
    <col min="6145" max="6145" width="3.7109375" style="10" customWidth="1"/>
    <col min="6146" max="6146" width="16.42578125" style="10" customWidth="1"/>
    <col min="6147" max="6151" width="9.140625" style="10"/>
    <col min="6152" max="6152" width="11.140625" style="10" customWidth="1"/>
    <col min="6153" max="6153" width="15.28515625" style="10" customWidth="1"/>
    <col min="6154" max="6154" width="18" style="10" customWidth="1"/>
    <col min="6155" max="6157" width="9.140625" style="10"/>
    <col min="6158" max="6158" width="5.5703125" style="10" customWidth="1"/>
    <col min="6159" max="6400" width="9.140625" style="10"/>
    <col min="6401" max="6401" width="3.7109375" style="10" customWidth="1"/>
    <col min="6402" max="6402" width="16.42578125" style="10" customWidth="1"/>
    <col min="6403" max="6407" width="9.140625" style="10"/>
    <col min="6408" max="6408" width="11.140625" style="10" customWidth="1"/>
    <col min="6409" max="6409" width="15.28515625" style="10" customWidth="1"/>
    <col min="6410" max="6410" width="18" style="10" customWidth="1"/>
    <col min="6411" max="6413" width="9.140625" style="10"/>
    <col min="6414" max="6414" width="5.5703125" style="10" customWidth="1"/>
    <col min="6415" max="6656" width="9.140625" style="10"/>
    <col min="6657" max="6657" width="3.7109375" style="10" customWidth="1"/>
    <col min="6658" max="6658" width="16.42578125" style="10" customWidth="1"/>
    <col min="6659" max="6663" width="9.140625" style="10"/>
    <col min="6664" max="6664" width="11.140625" style="10" customWidth="1"/>
    <col min="6665" max="6665" width="15.28515625" style="10" customWidth="1"/>
    <col min="6666" max="6666" width="18" style="10" customWidth="1"/>
    <col min="6667" max="6669" width="9.140625" style="10"/>
    <col min="6670" max="6670" width="5.5703125" style="10" customWidth="1"/>
    <col min="6671" max="6912" width="9.140625" style="10"/>
    <col min="6913" max="6913" width="3.7109375" style="10" customWidth="1"/>
    <col min="6914" max="6914" width="16.42578125" style="10" customWidth="1"/>
    <col min="6915" max="6919" width="9.140625" style="10"/>
    <col min="6920" max="6920" width="11.140625" style="10" customWidth="1"/>
    <col min="6921" max="6921" width="15.28515625" style="10" customWidth="1"/>
    <col min="6922" max="6922" width="18" style="10" customWidth="1"/>
    <col min="6923" max="6925" width="9.140625" style="10"/>
    <col min="6926" max="6926" width="5.5703125" style="10" customWidth="1"/>
    <col min="6927" max="7168" width="9.140625" style="10"/>
    <col min="7169" max="7169" width="3.7109375" style="10" customWidth="1"/>
    <col min="7170" max="7170" width="16.42578125" style="10" customWidth="1"/>
    <col min="7171" max="7175" width="9.140625" style="10"/>
    <col min="7176" max="7176" width="11.140625" style="10" customWidth="1"/>
    <col min="7177" max="7177" width="15.28515625" style="10" customWidth="1"/>
    <col min="7178" max="7178" width="18" style="10" customWidth="1"/>
    <col min="7179" max="7181" width="9.140625" style="10"/>
    <col min="7182" max="7182" width="5.5703125" style="10" customWidth="1"/>
    <col min="7183" max="7424" width="9.140625" style="10"/>
    <col min="7425" max="7425" width="3.7109375" style="10" customWidth="1"/>
    <col min="7426" max="7426" width="16.42578125" style="10" customWidth="1"/>
    <col min="7427" max="7431" width="9.140625" style="10"/>
    <col min="7432" max="7432" width="11.140625" style="10" customWidth="1"/>
    <col min="7433" max="7433" width="15.28515625" style="10" customWidth="1"/>
    <col min="7434" max="7434" width="18" style="10" customWidth="1"/>
    <col min="7435" max="7437" width="9.140625" style="10"/>
    <col min="7438" max="7438" width="5.5703125" style="10" customWidth="1"/>
    <col min="7439" max="7680" width="9.140625" style="10"/>
    <col min="7681" max="7681" width="3.7109375" style="10" customWidth="1"/>
    <col min="7682" max="7682" width="16.42578125" style="10" customWidth="1"/>
    <col min="7683" max="7687" width="9.140625" style="10"/>
    <col min="7688" max="7688" width="11.140625" style="10" customWidth="1"/>
    <col min="7689" max="7689" width="15.28515625" style="10" customWidth="1"/>
    <col min="7690" max="7690" width="18" style="10" customWidth="1"/>
    <col min="7691" max="7693" width="9.140625" style="10"/>
    <col min="7694" max="7694" width="5.5703125" style="10" customWidth="1"/>
    <col min="7695" max="7936" width="9.140625" style="10"/>
    <col min="7937" max="7937" width="3.7109375" style="10" customWidth="1"/>
    <col min="7938" max="7938" width="16.42578125" style="10" customWidth="1"/>
    <col min="7939" max="7943" width="9.140625" style="10"/>
    <col min="7944" max="7944" width="11.140625" style="10" customWidth="1"/>
    <col min="7945" max="7945" width="15.28515625" style="10" customWidth="1"/>
    <col min="7946" max="7946" width="18" style="10" customWidth="1"/>
    <col min="7947" max="7949" width="9.140625" style="10"/>
    <col min="7950" max="7950" width="5.5703125" style="10" customWidth="1"/>
    <col min="7951" max="8192" width="9.140625" style="10"/>
    <col min="8193" max="8193" width="3.7109375" style="10" customWidth="1"/>
    <col min="8194" max="8194" width="16.42578125" style="10" customWidth="1"/>
    <col min="8195" max="8199" width="9.140625" style="10"/>
    <col min="8200" max="8200" width="11.140625" style="10" customWidth="1"/>
    <col min="8201" max="8201" width="15.28515625" style="10" customWidth="1"/>
    <col min="8202" max="8202" width="18" style="10" customWidth="1"/>
    <col min="8203" max="8205" width="9.140625" style="10"/>
    <col min="8206" max="8206" width="5.5703125" style="10" customWidth="1"/>
    <col min="8207" max="8448" width="9.140625" style="10"/>
    <col min="8449" max="8449" width="3.7109375" style="10" customWidth="1"/>
    <col min="8450" max="8450" width="16.42578125" style="10" customWidth="1"/>
    <col min="8451" max="8455" width="9.140625" style="10"/>
    <col min="8456" max="8456" width="11.140625" style="10" customWidth="1"/>
    <col min="8457" max="8457" width="15.28515625" style="10" customWidth="1"/>
    <col min="8458" max="8458" width="18" style="10" customWidth="1"/>
    <col min="8459" max="8461" width="9.140625" style="10"/>
    <col min="8462" max="8462" width="5.5703125" style="10" customWidth="1"/>
    <col min="8463" max="8704" width="9.140625" style="10"/>
    <col min="8705" max="8705" width="3.7109375" style="10" customWidth="1"/>
    <col min="8706" max="8706" width="16.42578125" style="10" customWidth="1"/>
    <col min="8707" max="8711" width="9.140625" style="10"/>
    <col min="8712" max="8712" width="11.140625" style="10" customWidth="1"/>
    <col min="8713" max="8713" width="15.28515625" style="10" customWidth="1"/>
    <col min="8714" max="8714" width="18" style="10" customWidth="1"/>
    <col min="8715" max="8717" width="9.140625" style="10"/>
    <col min="8718" max="8718" width="5.5703125" style="10" customWidth="1"/>
    <col min="8719" max="8960" width="9.140625" style="10"/>
    <col min="8961" max="8961" width="3.7109375" style="10" customWidth="1"/>
    <col min="8962" max="8962" width="16.42578125" style="10" customWidth="1"/>
    <col min="8963" max="8967" width="9.140625" style="10"/>
    <col min="8968" max="8968" width="11.140625" style="10" customWidth="1"/>
    <col min="8969" max="8969" width="15.28515625" style="10" customWidth="1"/>
    <col min="8970" max="8970" width="18" style="10" customWidth="1"/>
    <col min="8971" max="8973" width="9.140625" style="10"/>
    <col min="8974" max="8974" width="5.5703125" style="10" customWidth="1"/>
    <col min="8975" max="9216" width="9.140625" style="10"/>
    <col min="9217" max="9217" width="3.7109375" style="10" customWidth="1"/>
    <col min="9218" max="9218" width="16.42578125" style="10" customWidth="1"/>
    <col min="9219" max="9223" width="9.140625" style="10"/>
    <col min="9224" max="9224" width="11.140625" style="10" customWidth="1"/>
    <col min="9225" max="9225" width="15.28515625" style="10" customWidth="1"/>
    <col min="9226" max="9226" width="18" style="10" customWidth="1"/>
    <col min="9227" max="9229" width="9.140625" style="10"/>
    <col min="9230" max="9230" width="5.5703125" style="10" customWidth="1"/>
    <col min="9231" max="9472" width="9.140625" style="10"/>
    <col min="9473" max="9473" width="3.7109375" style="10" customWidth="1"/>
    <col min="9474" max="9474" width="16.42578125" style="10" customWidth="1"/>
    <col min="9475" max="9479" width="9.140625" style="10"/>
    <col min="9480" max="9480" width="11.140625" style="10" customWidth="1"/>
    <col min="9481" max="9481" width="15.28515625" style="10" customWidth="1"/>
    <col min="9482" max="9482" width="18" style="10" customWidth="1"/>
    <col min="9483" max="9485" width="9.140625" style="10"/>
    <col min="9486" max="9486" width="5.5703125" style="10" customWidth="1"/>
    <col min="9487" max="9728" width="9.140625" style="10"/>
    <col min="9729" max="9729" width="3.7109375" style="10" customWidth="1"/>
    <col min="9730" max="9730" width="16.42578125" style="10" customWidth="1"/>
    <col min="9731" max="9735" width="9.140625" style="10"/>
    <col min="9736" max="9736" width="11.140625" style="10" customWidth="1"/>
    <col min="9737" max="9737" width="15.28515625" style="10" customWidth="1"/>
    <col min="9738" max="9738" width="18" style="10" customWidth="1"/>
    <col min="9739" max="9741" width="9.140625" style="10"/>
    <col min="9742" max="9742" width="5.5703125" style="10" customWidth="1"/>
    <col min="9743" max="9984" width="9.140625" style="10"/>
    <col min="9985" max="9985" width="3.7109375" style="10" customWidth="1"/>
    <col min="9986" max="9986" width="16.42578125" style="10" customWidth="1"/>
    <col min="9987" max="9991" width="9.140625" style="10"/>
    <col min="9992" max="9992" width="11.140625" style="10" customWidth="1"/>
    <col min="9993" max="9993" width="15.28515625" style="10" customWidth="1"/>
    <col min="9994" max="9994" width="18" style="10" customWidth="1"/>
    <col min="9995" max="9997" width="9.140625" style="10"/>
    <col min="9998" max="9998" width="5.5703125" style="10" customWidth="1"/>
    <col min="9999" max="10240" width="9.140625" style="10"/>
    <col min="10241" max="10241" width="3.7109375" style="10" customWidth="1"/>
    <col min="10242" max="10242" width="16.42578125" style="10" customWidth="1"/>
    <col min="10243" max="10247" width="9.140625" style="10"/>
    <col min="10248" max="10248" width="11.140625" style="10" customWidth="1"/>
    <col min="10249" max="10249" width="15.28515625" style="10" customWidth="1"/>
    <col min="10250" max="10250" width="18" style="10" customWidth="1"/>
    <col min="10251" max="10253" width="9.140625" style="10"/>
    <col min="10254" max="10254" width="5.5703125" style="10" customWidth="1"/>
    <col min="10255" max="10496" width="9.140625" style="10"/>
    <col min="10497" max="10497" width="3.7109375" style="10" customWidth="1"/>
    <col min="10498" max="10498" width="16.42578125" style="10" customWidth="1"/>
    <col min="10499" max="10503" width="9.140625" style="10"/>
    <col min="10504" max="10504" width="11.140625" style="10" customWidth="1"/>
    <col min="10505" max="10505" width="15.28515625" style="10" customWidth="1"/>
    <col min="10506" max="10506" width="18" style="10" customWidth="1"/>
    <col min="10507" max="10509" width="9.140625" style="10"/>
    <col min="10510" max="10510" width="5.5703125" style="10" customWidth="1"/>
    <col min="10511" max="10752" width="9.140625" style="10"/>
    <col min="10753" max="10753" width="3.7109375" style="10" customWidth="1"/>
    <col min="10754" max="10754" width="16.42578125" style="10" customWidth="1"/>
    <col min="10755" max="10759" width="9.140625" style="10"/>
    <col min="10760" max="10760" width="11.140625" style="10" customWidth="1"/>
    <col min="10761" max="10761" width="15.28515625" style="10" customWidth="1"/>
    <col min="10762" max="10762" width="18" style="10" customWidth="1"/>
    <col min="10763" max="10765" width="9.140625" style="10"/>
    <col min="10766" max="10766" width="5.5703125" style="10" customWidth="1"/>
    <col min="10767" max="11008" width="9.140625" style="10"/>
    <col min="11009" max="11009" width="3.7109375" style="10" customWidth="1"/>
    <col min="11010" max="11010" width="16.42578125" style="10" customWidth="1"/>
    <col min="11011" max="11015" width="9.140625" style="10"/>
    <col min="11016" max="11016" width="11.140625" style="10" customWidth="1"/>
    <col min="11017" max="11017" width="15.28515625" style="10" customWidth="1"/>
    <col min="11018" max="11018" width="18" style="10" customWidth="1"/>
    <col min="11019" max="11021" width="9.140625" style="10"/>
    <col min="11022" max="11022" width="5.5703125" style="10" customWidth="1"/>
    <col min="11023" max="11264" width="9.140625" style="10"/>
    <col min="11265" max="11265" width="3.7109375" style="10" customWidth="1"/>
    <col min="11266" max="11266" width="16.42578125" style="10" customWidth="1"/>
    <col min="11267" max="11271" width="9.140625" style="10"/>
    <col min="11272" max="11272" width="11.140625" style="10" customWidth="1"/>
    <col min="11273" max="11273" width="15.28515625" style="10" customWidth="1"/>
    <col min="11274" max="11274" width="18" style="10" customWidth="1"/>
    <col min="11275" max="11277" width="9.140625" style="10"/>
    <col min="11278" max="11278" width="5.5703125" style="10" customWidth="1"/>
    <col min="11279" max="11520" width="9.140625" style="10"/>
    <col min="11521" max="11521" width="3.7109375" style="10" customWidth="1"/>
    <col min="11522" max="11522" width="16.42578125" style="10" customWidth="1"/>
    <col min="11523" max="11527" width="9.140625" style="10"/>
    <col min="11528" max="11528" width="11.140625" style="10" customWidth="1"/>
    <col min="11529" max="11529" width="15.28515625" style="10" customWidth="1"/>
    <col min="11530" max="11530" width="18" style="10" customWidth="1"/>
    <col min="11531" max="11533" width="9.140625" style="10"/>
    <col min="11534" max="11534" width="5.5703125" style="10" customWidth="1"/>
    <col min="11535" max="11776" width="9.140625" style="10"/>
    <col min="11777" max="11777" width="3.7109375" style="10" customWidth="1"/>
    <col min="11778" max="11778" width="16.42578125" style="10" customWidth="1"/>
    <col min="11779" max="11783" width="9.140625" style="10"/>
    <col min="11784" max="11784" width="11.140625" style="10" customWidth="1"/>
    <col min="11785" max="11785" width="15.28515625" style="10" customWidth="1"/>
    <col min="11786" max="11786" width="18" style="10" customWidth="1"/>
    <col min="11787" max="11789" width="9.140625" style="10"/>
    <col min="11790" max="11790" width="5.5703125" style="10" customWidth="1"/>
    <col min="11791" max="12032" width="9.140625" style="10"/>
    <col min="12033" max="12033" width="3.7109375" style="10" customWidth="1"/>
    <col min="12034" max="12034" width="16.42578125" style="10" customWidth="1"/>
    <col min="12035" max="12039" width="9.140625" style="10"/>
    <col min="12040" max="12040" width="11.140625" style="10" customWidth="1"/>
    <col min="12041" max="12041" width="15.28515625" style="10" customWidth="1"/>
    <col min="12042" max="12042" width="18" style="10" customWidth="1"/>
    <col min="12043" max="12045" width="9.140625" style="10"/>
    <col min="12046" max="12046" width="5.5703125" style="10" customWidth="1"/>
    <col min="12047" max="12288" width="9.140625" style="10"/>
    <col min="12289" max="12289" width="3.7109375" style="10" customWidth="1"/>
    <col min="12290" max="12290" width="16.42578125" style="10" customWidth="1"/>
    <col min="12291" max="12295" width="9.140625" style="10"/>
    <col min="12296" max="12296" width="11.140625" style="10" customWidth="1"/>
    <col min="12297" max="12297" width="15.28515625" style="10" customWidth="1"/>
    <col min="12298" max="12298" width="18" style="10" customWidth="1"/>
    <col min="12299" max="12301" width="9.140625" style="10"/>
    <col min="12302" max="12302" width="5.5703125" style="10" customWidth="1"/>
    <col min="12303" max="12544" width="9.140625" style="10"/>
    <col min="12545" max="12545" width="3.7109375" style="10" customWidth="1"/>
    <col min="12546" max="12546" width="16.42578125" style="10" customWidth="1"/>
    <col min="12547" max="12551" width="9.140625" style="10"/>
    <col min="12552" max="12552" width="11.140625" style="10" customWidth="1"/>
    <col min="12553" max="12553" width="15.28515625" style="10" customWidth="1"/>
    <col min="12554" max="12554" width="18" style="10" customWidth="1"/>
    <col min="12555" max="12557" width="9.140625" style="10"/>
    <col min="12558" max="12558" width="5.5703125" style="10" customWidth="1"/>
    <col min="12559" max="12800" width="9.140625" style="10"/>
    <col min="12801" max="12801" width="3.7109375" style="10" customWidth="1"/>
    <col min="12802" max="12802" width="16.42578125" style="10" customWidth="1"/>
    <col min="12803" max="12807" width="9.140625" style="10"/>
    <col min="12808" max="12808" width="11.140625" style="10" customWidth="1"/>
    <col min="12809" max="12809" width="15.28515625" style="10" customWidth="1"/>
    <col min="12810" max="12810" width="18" style="10" customWidth="1"/>
    <col min="12811" max="12813" width="9.140625" style="10"/>
    <col min="12814" max="12814" width="5.5703125" style="10" customWidth="1"/>
    <col min="12815" max="13056" width="9.140625" style="10"/>
    <col min="13057" max="13057" width="3.7109375" style="10" customWidth="1"/>
    <col min="13058" max="13058" width="16.42578125" style="10" customWidth="1"/>
    <col min="13059" max="13063" width="9.140625" style="10"/>
    <col min="13064" max="13064" width="11.140625" style="10" customWidth="1"/>
    <col min="13065" max="13065" width="15.28515625" style="10" customWidth="1"/>
    <col min="13066" max="13066" width="18" style="10" customWidth="1"/>
    <col min="13067" max="13069" width="9.140625" style="10"/>
    <col min="13070" max="13070" width="5.5703125" style="10" customWidth="1"/>
    <col min="13071" max="13312" width="9.140625" style="10"/>
    <col min="13313" max="13313" width="3.7109375" style="10" customWidth="1"/>
    <col min="13314" max="13314" width="16.42578125" style="10" customWidth="1"/>
    <col min="13315" max="13319" width="9.140625" style="10"/>
    <col min="13320" max="13320" width="11.140625" style="10" customWidth="1"/>
    <col min="13321" max="13321" width="15.28515625" style="10" customWidth="1"/>
    <col min="13322" max="13322" width="18" style="10" customWidth="1"/>
    <col min="13323" max="13325" width="9.140625" style="10"/>
    <col min="13326" max="13326" width="5.5703125" style="10" customWidth="1"/>
    <col min="13327" max="13568" width="9.140625" style="10"/>
    <col min="13569" max="13569" width="3.7109375" style="10" customWidth="1"/>
    <col min="13570" max="13570" width="16.42578125" style="10" customWidth="1"/>
    <col min="13571" max="13575" width="9.140625" style="10"/>
    <col min="13576" max="13576" width="11.140625" style="10" customWidth="1"/>
    <col min="13577" max="13577" width="15.28515625" style="10" customWidth="1"/>
    <col min="13578" max="13578" width="18" style="10" customWidth="1"/>
    <col min="13579" max="13581" width="9.140625" style="10"/>
    <col min="13582" max="13582" width="5.5703125" style="10" customWidth="1"/>
    <col min="13583" max="13824" width="9.140625" style="10"/>
    <col min="13825" max="13825" width="3.7109375" style="10" customWidth="1"/>
    <col min="13826" max="13826" width="16.42578125" style="10" customWidth="1"/>
    <col min="13827" max="13831" width="9.140625" style="10"/>
    <col min="13832" max="13832" width="11.140625" style="10" customWidth="1"/>
    <col min="13833" max="13833" width="15.28515625" style="10" customWidth="1"/>
    <col min="13834" max="13834" width="18" style="10" customWidth="1"/>
    <col min="13835" max="13837" width="9.140625" style="10"/>
    <col min="13838" max="13838" width="5.5703125" style="10" customWidth="1"/>
    <col min="13839" max="14080" width="9.140625" style="10"/>
    <col min="14081" max="14081" width="3.7109375" style="10" customWidth="1"/>
    <col min="14082" max="14082" width="16.42578125" style="10" customWidth="1"/>
    <col min="14083" max="14087" width="9.140625" style="10"/>
    <col min="14088" max="14088" width="11.140625" style="10" customWidth="1"/>
    <col min="14089" max="14089" width="15.28515625" style="10" customWidth="1"/>
    <col min="14090" max="14090" width="18" style="10" customWidth="1"/>
    <col min="14091" max="14093" width="9.140625" style="10"/>
    <col min="14094" max="14094" width="5.5703125" style="10" customWidth="1"/>
    <col min="14095" max="14336" width="9.140625" style="10"/>
    <col min="14337" max="14337" width="3.7109375" style="10" customWidth="1"/>
    <col min="14338" max="14338" width="16.42578125" style="10" customWidth="1"/>
    <col min="14339" max="14343" width="9.140625" style="10"/>
    <col min="14344" max="14344" width="11.140625" style="10" customWidth="1"/>
    <col min="14345" max="14345" width="15.28515625" style="10" customWidth="1"/>
    <col min="14346" max="14346" width="18" style="10" customWidth="1"/>
    <col min="14347" max="14349" width="9.140625" style="10"/>
    <col min="14350" max="14350" width="5.5703125" style="10" customWidth="1"/>
    <col min="14351" max="14592" width="9.140625" style="10"/>
    <col min="14593" max="14593" width="3.7109375" style="10" customWidth="1"/>
    <col min="14594" max="14594" width="16.42578125" style="10" customWidth="1"/>
    <col min="14595" max="14599" width="9.140625" style="10"/>
    <col min="14600" max="14600" width="11.140625" style="10" customWidth="1"/>
    <col min="14601" max="14601" width="15.28515625" style="10" customWidth="1"/>
    <col min="14602" max="14602" width="18" style="10" customWidth="1"/>
    <col min="14603" max="14605" width="9.140625" style="10"/>
    <col min="14606" max="14606" width="5.5703125" style="10" customWidth="1"/>
    <col min="14607" max="14848" width="9.140625" style="10"/>
    <col min="14849" max="14849" width="3.7109375" style="10" customWidth="1"/>
    <col min="14850" max="14850" width="16.42578125" style="10" customWidth="1"/>
    <col min="14851" max="14855" width="9.140625" style="10"/>
    <col min="14856" max="14856" width="11.140625" style="10" customWidth="1"/>
    <col min="14857" max="14857" width="15.28515625" style="10" customWidth="1"/>
    <col min="14858" max="14858" width="18" style="10" customWidth="1"/>
    <col min="14859" max="14861" width="9.140625" style="10"/>
    <col min="14862" max="14862" width="5.5703125" style="10" customWidth="1"/>
    <col min="14863" max="15104" width="9.140625" style="10"/>
    <col min="15105" max="15105" width="3.7109375" style="10" customWidth="1"/>
    <col min="15106" max="15106" width="16.42578125" style="10" customWidth="1"/>
    <col min="15107" max="15111" width="9.140625" style="10"/>
    <col min="15112" max="15112" width="11.140625" style="10" customWidth="1"/>
    <col min="15113" max="15113" width="15.28515625" style="10" customWidth="1"/>
    <col min="15114" max="15114" width="18" style="10" customWidth="1"/>
    <col min="15115" max="15117" width="9.140625" style="10"/>
    <col min="15118" max="15118" width="5.5703125" style="10" customWidth="1"/>
    <col min="15119" max="15360" width="9.140625" style="10"/>
    <col min="15361" max="15361" width="3.7109375" style="10" customWidth="1"/>
    <col min="15362" max="15362" width="16.42578125" style="10" customWidth="1"/>
    <col min="15363" max="15367" width="9.140625" style="10"/>
    <col min="15368" max="15368" width="11.140625" style="10" customWidth="1"/>
    <col min="15369" max="15369" width="15.28515625" style="10" customWidth="1"/>
    <col min="15370" max="15370" width="18" style="10" customWidth="1"/>
    <col min="15371" max="15373" width="9.140625" style="10"/>
    <col min="15374" max="15374" width="5.5703125" style="10" customWidth="1"/>
    <col min="15375" max="15616" width="9.140625" style="10"/>
    <col min="15617" max="15617" width="3.7109375" style="10" customWidth="1"/>
    <col min="15618" max="15618" width="16.42578125" style="10" customWidth="1"/>
    <col min="15619" max="15623" width="9.140625" style="10"/>
    <col min="15624" max="15624" width="11.140625" style="10" customWidth="1"/>
    <col min="15625" max="15625" width="15.28515625" style="10" customWidth="1"/>
    <col min="15626" max="15626" width="18" style="10" customWidth="1"/>
    <col min="15627" max="15629" width="9.140625" style="10"/>
    <col min="15630" max="15630" width="5.5703125" style="10" customWidth="1"/>
    <col min="15631" max="15872" width="9.140625" style="10"/>
    <col min="15873" max="15873" width="3.7109375" style="10" customWidth="1"/>
    <col min="15874" max="15874" width="16.42578125" style="10" customWidth="1"/>
    <col min="15875" max="15879" width="9.140625" style="10"/>
    <col min="15880" max="15880" width="11.140625" style="10" customWidth="1"/>
    <col min="15881" max="15881" width="15.28515625" style="10" customWidth="1"/>
    <col min="15882" max="15882" width="18" style="10" customWidth="1"/>
    <col min="15883" max="15885" width="9.140625" style="10"/>
    <col min="15886" max="15886" width="5.5703125" style="10" customWidth="1"/>
    <col min="15887" max="16128" width="9.140625" style="10"/>
    <col min="16129" max="16129" width="3.7109375" style="10" customWidth="1"/>
    <col min="16130" max="16130" width="16.42578125" style="10" customWidth="1"/>
    <col min="16131" max="16135" width="9.140625" style="10"/>
    <col min="16136" max="16136" width="11.140625" style="10" customWidth="1"/>
    <col min="16137" max="16137" width="15.28515625" style="10" customWidth="1"/>
    <col min="16138" max="16138" width="18" style="10" customWidth="1"/>
    <col min="16139" max="16141" width="9.140625" style="10"/>
    <col min="16142" max="16142" width="5.5703125" style="10" customWidth="1"/>
    <col min="16143" max="16384" width="9.140625" style="10"/>
  </cols>
  <sheetData>
    <row r="1" spans="1:14" x14ac:dyDescent="0.2">
      <c r="A1" s="312"/>
      <c r="B1" s="312"/>
      <c r="C1" s="312"/>
      <c r="D1" s="312"/>
      <c r="E1" s="312"/>
      <c r="F1" s="312"/>
      <c r="G1" s="312"/>
      <c r="H1" s="312"/>
      <c r="I1" s="312"/>
      <c r="J1" s="312"/>
      <c r="K1" s="312"/>
      <c r="L1" s="312"/>
      <c r="M1" s="312"/>
      <c r="N1" s="312"/>
    </row>
    <row r="2" spans="1:14" x14ac:dyDescent="0.2">
      <c r="A2" s="312"/>
      <c r="B2" s="312"/>
      <c r="C2" s="312"/>
      <c r="D2" s="312"/>
      <c r="E2" s="312"/>
      <c r="F2" s="312"/>
      <c r="G2" s="312"/>
      <c r="H2" s="312"/>
      <c r="I2" s="312"/>
      <c r="J2" s="312"/>
      <c r="K2" s="312"/>
      <c r="L2" s="312"/>
      <c r="M2" s="312"/>
      <c r="N2" s="312"/>
    </row>
    <row r="3" spans="1:14" x14ac:dyDescent="0.2">
      <c r="A3" s="312"/>
      <c r="B3" s="312"/>
      <c r="C3" s="312"/>
      <c r="D3" s="312"/>
      <c r="E3" s="312"/>
      <c r="F3" s="312"/>
      <c r="G3" s="312"/>
      <c r="H3" s="312"/>
      <c r="I3" s="312"/>
      <c r="J3" s="312"/>
      <c r="K3" s="312"/>
      <c r="L3" s="312"/>
      <c r="M3" s="312"/>
      <c r="N3" s="312"/>
    </row>
    <row r="4" spans="1:14" x14ac:dyDescent="0.2">
      <c r="A4" s="312"/>
      <c r="B4" s="312"/>
      <c r="C4" s="312"/>
      <c r="D4" s="312"/>
      <c r="E4" s="312"/>
      <c r="F4" s="312"/>
      <c r="G4" s="312"/>
      <c r="H4" s="312"/>
      <c r="I4" s="312"/>
      <c r="J4" s="312"/>
      <c r="K4" s="312"/>
      <c r="L4" s="312"/>
      <c r="M4" s="312"/>
      <c r="N4" s="312"/>
    </row>
    <row r="5" spans="1:14" x14ac:dyDescent="0.2">
      <c r="A5" s="312"/>
      <c r="B5" s="312"/>
      <c r="C5" s="312"/>
      <c r="D5" s="312"/>
      <c r="E5" s="312"/>
      <c r="F5" s="312"/>
      <c r="G5" s="312"/>
      <c r="H5" s="312"/>
      <c r="I5" s="312"/>
      <c r="J5" s="312"/>
      <c r="K5" s="312"/>
      <c r="L5" s="312"/>
      <c r="M5" s="312"/>
      <c r="N5" s="312"/>
    </row>
    <row r="6" spans="1:14" x14ac:dyDescent="0.2">
      <c r="A6" s="11"/>
      <c r="B6" s="11"/>
      <c r="C6" s="11"/>
      <c r="D6" s="11"/>
      <c r="E6" s="11"/>
      <c r="F6" s="11"/>
      <c r="G6" s="11"/>
      <c r="H6" s="11"/>
      <c r="I6" s="11"/>
      <c r="J6" s="11"/>
    </row>
    <row r="7" spans="1:14" ht="15" x14ac:dyDescent="0.2">
      <c r="A7" s="11"/>
      <c r="B7" s="12" t="s">
        <v>44</v>
      </c>
      <c r="C7" s="313" t="s">
        <v>45</v>
      </c>
      <c r="D7" s="313"/>
      <c r="E7" s="313"/>
      <c r="F7" s="313"/>
      <c r="G7" s="12" t="s">
        <v>46</v>
      </c>
      <c r="H7" s="12"/>
      <c r="I7" s="12" t="s">
        <v>47</v>
      </c>
      <c r="J7" s="13">
        <f>(((1+H11+H8+H9)*(1+H10)*(1+H12))/(1-H13))-1</f>
        <v>0.22124635912573698</v>
      </c>
    </row>
    <row r="8" spans="1:14" ht="15" x14ac:dyDescent="0.2">
      <c r="A8" s="11"/>
      <c r="B8" s="14" t="s">
        <v>48</v>
      </c>
      <c r="C8" s="15" t="s">
        <v>49</v>
      </c>
      <c r="D8" s="15">
        <v>8.0000000000000002E-3</v>
      </c>
      <c r="E8" s="16" t="s">
        <v>50</v>
      </c>
      <c r="F8" s="15">
        <v>0.01</v>
      </c>
      <c r="G8" s="17" t="s">
        <v>51</v>
      </c>
      <c r="H8" s="18">
        <v>8.0000000000000002E-3</v>
      </c>
      <c r="I8" s="314" t="s">
        <v>52</v>
      </c>
      <c r="J8" s="314"/>
    </row>
    <row r="9" spans="1:14" ht="15" x14ac:dyDescent="0.2">
      <c r="A9" s="11"/>
      <c r="B9" s="19" t="s">
        <v>53</v>
      </c>
      <c r="C9" s="20" t="s">
        <v>49</v>
      </c>
      <c r="D9" s="20">
        <v>9.7000000000000003E-3</v>
      </c>
      <c r="E9" s="21" t="s">
        <v>50</v>
      </c>
      <c r="F9" s="20">
        <v>1.2699999999999999E-2</v>
      </c>
      <c r="G9" s="22" t="s">
        <v>54</v>
      </c>
      <c r="H9" s="23">
        <v>9.7000000000000003E-3</v>
      </c>
      <c r="I9" s="314"/>
      <c r="J9" s="314"/>
    </row>
    <row r="10" spans="1:14" ht="30" x14ac:dyDescent="0.2">
      <c r="A10" s="11"/>
      <c r="B10" s="24" t="s">
        <v>55</v>
      </c>
      <c r="C10" s="20" t="s">
        <v>49</v>
      </c>
      <c r="D10" s="20">
        <v>5.8999999999999999E-3</v>
      </c>
      <c r="E10" s="21" t="s">
        <v>50</v>
      </c>
      <c r="F10" s="20">
        <v>1.3899999999999999E-2</v>
      </c>
      <c r="G10" s="22" t="s">
        <v>56</v>
      </c>
      <c r="H10" s="23">
        <v>5.8999999999999999E-3</v>
      </c>
      <c r="I10" s="314"/>
      <c r="J10" s="314"/>
    </row>
    <row r="11" spans="1:14" ht="30" x14ac:dyDescent="0.2">
      <c r="A11" s="11"/>
      <c r="B11" s="24" t="s">
        <v>57</v>
      </c>
      <c r="C11" s="20" t="s">
        <v>49</v>
      </c>
      <c r="D11" s="20">
        <v>0.03</v>
      </c>
      <c r="E11" s="21" t="s">
        <v>50</v>
      </c>
      <c r="F11" s="20">
        <v>5.5E-2</v>
      </c>
      <c r="G11" s="22" t="s">
        <v>58</v>
      </c>
      <c r="H11" s="23">
        <v>0.03</v>
      </c>
      <c r="I11" s="314"/>
      <c r="J11" s="314"/>
    </row>
    <row r="12" spans="1:14" ht="15" x14ac:dyDescent="0.2">
      <c r="A12" s="11"/>
      <c r="B12" s="19" t="s">
        <v>59</v>
      </c>
      <c r="C12" s="20" t="s">
        <v>49</v>
      </c>
      <c r="D12" s="20">
        <v>6.1600000000000002E-2</v>
      </c>
      <c r="E12" s="21" t="s">
        <v>50</v>
      </c>
      <c r="F12" s="20">
        <v>8.9599999999999999E-2</v>
      </c>
      <c r="G12" s="22" t="s">
        <v>60</v>
      </c>
      <c r="H12" s="23">
        <v>6.1699999999999998E-2</v>
      </c>
      <c r="I12" s="314"/>
      <c r="J12" s="314"/>
    </row>
    <row r="13" spans="1:14" ht="15" x14ac:dyDescent="0.2">
      <c r="A13" s="11"/>
      <c r="B13" s="25" t="s">
        <v>61</v>
      </c>
      <c r="C13" s="316" t="s">
        <v>62</v>
      </c>
      <c r="D13" s="316"/>
      <c r="E13" s="316"/>
      <c r="F13" s="316"/>
      <c r="G13" s="26" t="s">
        <v>63</v>
      </c>
      <c r="H13" s="27">
        <v>8.3799999999999999E-2</v>
      </c>
      <c r="I13" s="315"/>
      <c r="J13" s="315"/>
    </row>
    <row r="14" spans="1:14" x14ac:dyDescent="0.2">
      <c r="A14" s="11"/>
      <c r="B14" s="11"/>
      <c r="C14" s="11"/>
      <c r="D14" s="11"/>
      <c r="E14" s="11"/>
      <c r="F14" s="11"/>
      <c r="G14" s="11"/>
      <c r="H14" s="11"/>
      <c r="I14" s="11"/>
      <c r="J14" s="11"/>
    </row>
    <row r="15" spans="1:14" ht="15" x14ac:dyDescent="0.2">
      <c r="A15" s="11"/>
      <c r="B15" s="28" t="s">
        <v>36</v>
      </c>
      <c r="C15" s="29" t="s">
        <v>37</v>
      </c>
      <c r="D15" s="317" t="s">
        <v>64</v>
      </c>
      <c r="E15" s="318"/>
      <c r="F15" s="318"/>
      <c r="G15" s="318"/>
      <c r="H15" s="318"/>
      <c r="I15" s="318"/>
      <c r="J15" s="318"/>
    </row>
    <row r="16" spans="1:14" x14ac:dyDescent="0.2">
      <c r="A16" s="11"/>
      <c r="B16" s="30" t="s">
        <v>38</v>
      </c>
      <c r="C16" s="31">
        <v>0.65</v>
      </c>
      <c r="D16" s="317"/>
      <c r="E16" s="318"/>
      <c r="F16" s="318"/>
      <c r="G16" s="318"/>
      <c r="H16" s="318"/>
      <c r="I16" s="318"/>
      <c r="J16" s="318"/>
    </row>
    <row r="17" spans="1:10" x14ac:dyDescent="0.2">
      <c r="A17" s="11"/>
      <c r="B17" s="30" t="s">
        <v>39</v>
      </c>
      <c r="C17" s="31">
        <v>3</v>
      </c>
      <c r="D17" s="11"/>
      <c r="E17" s="11"/>
      <c r="F17" s="11"/>
      <c r="G17" s="11"/>
      <c r="H17" s="11"/>
      <c r="I17" s="11"/>
      <c r="J17" s="11"/>
    </row>
    <row r="18" spans="1:10" x14ac:dyDescent="0.2">
      <c r="A18" s="11"/>
      <c r="B18" s="30" t="s">
        <v>40</v>
      </c>
      <c r="C18" s="31">
        <v>2.23</v>
      </c>
      <c r="D18" s="11"/>
      <c r="E18" s="11"/>
      <c r="F18" s="11"/>
      <c r="G18" s="11"/>
      <c r="H18" s="11"/>
      <c r="I18" s="11"/>
      <c r="J18" s="11"/>
    </row>
    <row r="19" spans="1:10" ht="15" x14ac:dyDescent="0.2">
      <c r="A19" s="11"/>
      <c r="B19" s="30" t="s">
        <v>14</v>
      </c>
      <c r="C19" s="32">
        <v>2.5</v>
      </c>
      <c r="D19" s="33"/>
      <c r="E19" s="11"/>
      <c r="F19" s="11"/>
      <c r="G19" s="11"/>
      <c r="H19" s="11"/>
      <c r="I19" s="11"/>
      <c r="J19" s="11"/>
    </row>
    <row r="20" spans="1:10" ht="15" x14ac:dyDescent="0.2">
      <c r="A20" s="11"/>
      <c r="B20" s="34" t="s">
        <v>41</v>
      </c>
      <c r="C20" s="35">
        <f>IF(C19="","",SUM(C16:C19))</f>
        <v>8.379999999999999</v>
      </c>
      <c r="D20" s="11"/>
      <c r="E20" s="11"/>
      <c r="F20" s="11"/>
      <c r="G20" s="11"/>
      <c r="H20" s="11"/>
      <c r="I20" s="11"/>
      <c r="J20" s="11"/>
    </row>
    <row r="21" spans="1:10" x14ac:dyDescent="0.2">
      <c r="A21" s="11"/>
      <c r="B21" s="11"/>
      <c r="C21" s="11"/>
      <c r="D21" s="11"/>
      <c r="E21" s="11"/>
      <c r="F21" s="11"/>
      <c r="G21" s="11"/>
      <c r="H21" s="11"/>
      <c r="I21" s="11"/>
      <c r="J21" s="11"/>
    </row>
    <row r="22" spans="1:10" x14ac:dyDescent="0.2">
      <c r="A22" s="11"/>
      <c r="B22" s="11"/>
      <c r="C22" s="11"/>
      <c r="D22" s="11"/>
      <c r="E22" s="11"/>
      <c r="F22" s="11"/>
      <c r="G22" s="11"/>
      <c r="H22" s="11"/>
      <c r="I22" s="11"/>
      <c r="J22" s="11"/>
    </row>
    <row r="89" spans="5:10" x14ac:dyDescent="0.2">
      <c r="E89" s="311" t="s">
        <v>412</v>
      </c>
      <c r="F89" s="311"/>
      <c r="G89" s="311"/>
      <c r="H89" s="311"/>
      <c r="I89" s="311"/>
      <c r="J89" s="311"/>
    </row>
    <row r="90" spans="5:10" x14ac:dyDescent="0.2">
      <c r="E90" s="311" t="s">
        <v>413</v>
      </c>
      <c r="F90" s="311"/>
      <c r="G90" s="311"/>
      <c r="H90" s="311"/>
      <c r="I90" s="311"/>
      <c r="J90" s="311"/>
    </row>
    <row r="91" spans="5:10" x14ac:dyDescent="0.2">
      <c r="E91" s="311" t="s">
        <v>414</v>
      </c>
      <c r="F91" s="311"/>
      <c r="G91" s="311"/>
      <c r="H91" s="311"/>
      <c r="I91" s="311"/>
      <c r="J91" s="311"/>
    </row>
  </sheetData>
  <protectedRanges>
    <protectedRange sqref="D45:E47 C47" name="Intervalo1"/>
  </protectedRanges>
  <mergeCells count="8">
    <mergeCell ref="E89:J89"/>
    <mergeCell ref="E90:J90"/>
    <mergeCell ref="E91:J91"/>
    <mergeCell ref="A1:N5"/>
    <mergeCell ref="C7:F7"/>
    <mergeCell ref="I8:J13"/>
    <mergeCell ref="C13:F13"/>
    <mergeCell ref="D15:J16"/>
  </mergeCells>
  <conditionalFormatting sqref="C19">
    <cfRule type="cellIs" dxfId="1" priority="1" stopIfTrue="1" operator="equal">
      <formula>"ERRO"</formula>
    </cfRule>
  </conditionalFormatting>
  <conditionalFormatting sqref="C20">
    <cfRule type="cellIs" dxfId="0" priority="2" stopIfTrue="1" operator="equal">
      <formula>"ERRO"</formula>
    </cfRule>
  </conditionalFormatting>
  <dataValidations count="8">
    <dataValidation type="decimal" allowBlank="1" showInputMessage="1" showErrorMessage="1" sqref="E10">
      <formula1>5.65</formula1>
      <formula2>10.65</formula2>
    </dataValidation>
    <dataValidation type="decimal" allowBlank="1" showInputMessage="1" showErrorMessage="1" sqref="E8">
      <formula1>0.59</formula1>
      <formula2>1.39</formula2>
    </dataValidation>
    <dataValidation type="decimal" allowBlank="1" showInputMessage="1" showErrorMessage="1" sqref="E6">
      <formula1>0.8</formula1>
      <formula2>1</formula2>
    </dataValidation>
    <dataValidation type="decimal" allowBlank="1" showInputMessage="1" showErrorMessage="1" sqref="E5">
      <formula1>3</formula1>
      <formula2>5.5</formula2>
    </dataValidation>
    <dataValidation type="decimal" allowBlank="1" showInputMessage="1" showErrorMessage="1" sqref="E7">
      <formula1>0.97</formula1>
      <formula2>1.27</formula2>
    </dataValidation>
    <dataValidation type="decimal" allowBlank="1" showInputMessage="1" showErrorMessage="1" sqref="E9">
      <formula1>6.16</formula1>
      <formula2>8.96</formula2>
    </dataValidation>
    <dataValidation type="decimal" allowBlank="1" showInputMessage="1" showErrorMessage="1" sqref="H27">
      <formula1>0</formula1>
      <formula2>0.05</formula2>
    </dataValidation>
    <dataValidation type="decimal" allowBlank="1" showInputMessage="1" showErrorMessage="1" sqref="J26">
      <formula1>0</formula1>
      <formula2>1</formula2>
    </dataValidation>
  </dataValidations>
  <pageMargins left="0.511811024" right="0.511811024" top="0.78740157499999996" bottom="0.78740157499999996" header="0.31496062000000002" footer="0.31496062000000002"/>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CRON</vt:lpstr>
      <vt:lpstr>PLAN ORÇ</vt:lpstr>
      <vt:lpstr>MM CALC</vt:lpstr>
      <vt:lpstr>ESTUDO DO BDI</vt:lpstr>
      <vt:lpstr>CRON!Area_de_impressao</vt:lpstr>
      <vt:lpstr>'ESTUDO DO BDI'!Area_de_impressao</vt:lpstr>
      <vt:lpstr>'MM CALC'!Area_de_impressao</vt:lpstr>
      <vt:lpstr>'PLAN ORÇ'!Area_de_impressao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Denise Pontes Marques (SETOP)</dc:creator>
  <cp:lastModifiedBy>Engenharia01</cp:lastModifiedBy>
  <cp:lastPrinted>2025-09-26T18:56:42Z</cp:lastPrinted>
  <dcterms:created xsi:type="dcterms:W3CDTF">2018-06-27T13:02:37Z</dcterms:created>
  <dcterms:modified xsi:type="dcterms:W3CDTF">2025-10-24T15:24:12Z</dcterms:modified>
</cp:coreProperties>
</file>